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20" windowHeight="7620"/>
  </bookViews>
  <sheets>
    <sheet name="Daraundha" sheetId="47"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9" i="47" l="1"/>
  <c r="H79" i="47" s="1"/>
  <c r="H76" i="47"/>
  <c r="H74" i="47"/>
  <c r="H72" i="47"/>
  <c r="H70" i="47"/>
  <c r="H66" i="47"/>
  <c r="H65" i="47"/>
  <c r="H64" i="47"/>
  <c r="H63" i="47"/>
  <c r="H62" i="47"/>
  <c r="H61" i="47"/>
  <c r="H60" i="47"/>
  <c r="H59" i="47"/>
  <c r="H57" i="47"/>
  <c r="H56" i="47"/>
  <c r="H55" i="47"/>
  <c r="H54" i="47"/>
  <c r="H53" i="47"/>
  <c r="H51" i="47"/>
  <c r="H49" i="47"/>
  <c r="H47" i="47"/>
  <c r="H45" i="47"/>
  <c r="H44" i="47"/>
  <c r="H43" i="47"/>
  <c r="H41" i="47"/>
  <c r="H39" i="47"/>
  <c r="H38" i="47"/>
  <c r="H37" i="47"/>
  <c r="H35" i="47"/>
  <c r="H33" i="47"/>
  <c r="H32" i="47"/>
  <c r="H30" i="47"/>
  <c r="H28" i="47"/>
  <c r="H26" i="47"/>
  <c r="H23" i="47"/>
  <c r="H21" i="47"/>
  <c r="H19" i="47"/>
  <c r="H16" i="47"/>
  <c r="H82" i="47" l="1"/>
  <c r="H5" i="47" s="1"/>
</calcChain>
</file>

<file path=xl/sharedStrings.xml><?xml version="1.0" encoding="utf-8"?>
<sst xmlns="http://schemas.openxmlformats.org/spreadsheetml/2006/main" count="200" uniqueCount="158">
  <si>
    <t>EXECUTIVE ENGINEER,NORTH BIHAR WORKS DIVISION</t>
  </si>
  <si>
    <t>BILL OF QUANTITY</t>
  </si>
  <si>
    <t>AMOUNT(Rs.)</t>
  </si>
  <si>
    <t>ESTIMATED COST:</t>
  </si>
  <si>
    <t>DATE &amp; TIME OF RECEIVING TENDER:</t>
  </si>
  <si>
    <t>DATE &amp; TIME OF OPENING TENDER:</t>
  </si>
  <si>
    <t>EARNEST MONEY</t>
  </si>
  <si>
    <t>COST OF BOQ</t>
  </si>
  <si>
    <t>DATE OF COMPLETION OF WORK:</t>
  </si>
  <si>
    <t>03 Months</t>
  </si>
  <si>
    <t>S. No.</t>
  </si>
  <si>
    <t>SOR Item No.</t>
  </si>
  <si>
    <t>Description</t>
  </si>
  <si>
    <t>Qty.</t>
  </si>
  <si>
    <t>Unit</t>
  </si>
  <si>
    <t>Rates 
(in Rs.)</t>
  </si>
  <si>
    <t>Rates 
(in words.)</t>
  </si>
  <si>
    <t>Amount</t>
  </si>
  <si>
    <t>15.2.1</t>
  </si>
  <si>
    <t>Demolishing cement concrete including  disposal of material within 50 metre  lead:</t>
  </si>
  <si>
    <t>1:3:6 or richer mix</t>
  </si>
  <si>
    <t>TOTAL</t>
  </si>
  <si>
    <t>Cum</t>
  </si>
  <si>
    <t>Rupees one thousand thirty two and thirty six paise only</t>
  </si>
  <si>
    <t>15.28.1</t>
  </si>
  <si>
    <t>Dismantling roofing including ridges, hips valleys and gutters etc. and stacking the material within 50 metres lead of:</t>
  </si>
  <si>
    <t>G.S. Sheet</t>
  </si>
  <si>
    <t>Sqm</t>
  </si>
  <si>
    <t>Rupees seventy one and seventy seven paise only</t>
  </si>
  <si>
    <t>15.7.4</t>
  </si>
  <si>
    <t>Demolishing brick work including stacking of serviceable material and disposal of unserviceable material within 50 meters lead:</t>
  </si>
  <si>
    <t>Rupees eight hundred seventy five and eighty four paise only</t>
  </si>
  <si>
    <t>Demolishing R.C.C. work including stacking of steel bars and disposal of unserviceable material withing 50 metres lead:</t>
  </si>
  <si>
    <t>Rupees one thousand five hundred and fifty three paise only</t>
  </si>
  <si>
    <t>12.1.3</t>
  </si>
  <si>
    <t>Providing corrugated G.S. sheet roofing including vertical / curved surface fixed with polymer coated J or L hooks, bolts and nuts 8 mm diameter with bitumen and G.I. limpet washers or with G.I. limpet washers filled with white lead, including a coat of approved steel primer and two coats of approved paint on overlapping of sheets complete (up to any pitch in horizontal/ vertical or curved surfaces), excluding the cost of purlins, rafters and trusses and including cutting to size and shape wherever required.</t>
  </si>
  <si>
    <t>0.63 mm thick with zinc coating not less than 275 gm/m2</t>
  </si>
  <si>
    <t>Rupees one thousand three hundred thirty six and eighty nine paise only</t>
  </si>
  <si>
    <t>4.1.2</t>
  </si>
  <si>
    <t>Providing and laying in position cement concrete of specified grade
exluding the cost of centring and shuttering-all work upto plinth level.</t>
  </si>
  <si>
    <t>1:1.5:3(1 Cement: 1.5 coarse sand:3 graded stone aggregate 20 mm
nominal size)</t>
  </si>
  <si>
    <t>Rupees four thousand seven hundred and sixty four paise only</t>
  </si>
  <si>
    <t>14.1.2</t>
  </si>
  <si>
    <t>Repairs to plaster of thickness 12 mm to 20 mm in patches of area 2.5 sq. meters and under, including cutting the patch in proper shape, raking out joints and preparing and plastering the surface of the walls complete, including disposal of rubbish to the dumping ground, all complete as per direction of Engineer-in-Charge.</t>
  </si>
  <si>
    <t>With cement mortar 1:4 (1cement: 4 coarse sand)</t>
  </si>
  <si>
    <t>Rupees two hundred fifty two and twenty one paise only</t>
  </si>
  <si>
    <t xml:space="preserve">6.1.12/1
</t>
  </si>
  <si>
    <t>Brick work with bricks of class designation 100A in foundations and plinth in :</t>
  </si>
  <si>
    <t>Cement mortar 1 .:4 (1 cement: 4 coarse sand )</t>
  </si>
  <si>
    <t>Rupees five thousand three hundred thirty five and fifty three paise only</t>
  </si>
  <si>
    <t>6.3A</t>
  </si>
  <si>
    <t>Extra for Brick work in superstructure above plinth level upto floor V
cum</t>
  </si>
  <si>
    <t>Rupees eight hundred ninety five and fifty one paise only</t>
  </si>
  <si>
    <t>5.1.2</t>
  </si>
  <si>
    <t>Providing and laying in position specified grade of reinforced cement concrete excluding the cost of centring,shuttering,finishing and reinforcement-All work puto plinth level</t>
  </si>
  <si>
    <t>1:1:5:3(1 cement: 1.5 coarse sand:3 graded stone aggregate
20 mm nominal size)</t>
  </si>
  <si>
    <t>Rupees four thousand nine hundred eighty five and seven paise only</t>
  </si>
  <si>
    <t>12.6.2</t>
  </si>
  <si>
    <t>Providing ridges or hips of width 60 cm overall width plain G.S. sheet fixed with G.I.J. or L hooks . Bolts and nuts 8 mm dia. G. 1. limpet and bitumen washers complete.</t>
  </si>
  <si>
    <t>M</t>
  </si>
  <si>
    <t>Rupees five hundred sixty one and ten paise only</t>
  </si>
  <si>
    <t>Providing and fixing ball bearing for rolling shutters</t>
  </si>
  <si>
    <t>Rupees four hundred fifty one and five paise only</t>
  </si>
  <si>
    <t>12.9.2</t>
  </si>
  <si>
    <t>Providing and fixing 15 cm wide 45 cm over all semi circular plain G.S. sheet gutter with iron brackets 40x3 mm size bolts, nuts and washers etc. including making necessary connections with rain water pipes complete 0.63 mm thick with zinc coating not less than 275 gm/m2 consider a length of 9.04 metres</t>
  </si>
  <si>
    <t>Rupees five hundred fifty and seventy nine paise only</t>
  </si>
  <si>
    <t>10.38.1</t>
  </si>
  <si>
    <t>Providing &amp; fixing glass panes with putty and glazing clips in steel
doors,windows, clerestory windows all complete with.</t>
  </si>
  <si>
    <t>4.0 mm thick glass panes</t>
  </si>
  <si>
    <t>Rupees nine hundred thirty one and forty five paise only</t>
  </si>
  <si>
    <t>10.37.1</t>
  </si>
  <si>
    <t>Providing &amp; fixing fly proof wire gauze to windows, clerestory windows &amp;
doors with M.S. Flat 15x3 mm and nuts &amp; bolts complete.</t>
  </si>
  <si>
    <t>Galvanised M.S. Wire gauze with 0.63 mm dia wire and 1.4 mm
aperture on both sides.</t>
  </si>
  <si>
    <t>Rupees five hundred one and fifty six paise only</t>
  </si>
  <si>
    <t>22.18.1</t>
  </si>
  <si>
    <t>Providing and fixing APP (Atactic Polypropylene Polymer) modified prefabricated five layer 2 mm thick water proofing membrance, black finished reinforced with glass fibre matt consisting of a coat of bitumen primer for bitumen membrane @ 0.40 litre/ sqm by the same membrance manufacture of density at 25°C, 0.87 - 0.89 kg/ litre and viscocity 70 - 160 cps. Over the primer coat the layer of membrane shall be laid using Butane torch and sealing all joints etc., and preparing the surface complete. The vital physical and chemical parameters of the membrane shall be as under : Joint strength in longitudinal and transverse direction at 23°C as 350/300 N/ 5cm. Tear strength in longitudinal and transverse direction as 60/80N. Softening point of membrane not less than 150°C. Cold flexibility shall be upto -2°C when tested in accordance with ASTM, D - 5147. The laying of membrane shall be got done through the authorised applicator of the manufacture of membrane.</t>
  </si>
  <si>
    <t>Rupees three hundred seventy seven and twenty six paise only</t>
  </si>
  <si>
    <t>Removing white or colour wash by scrapping and sand paper in and
preparing the surface smooth including necessary repair scratches
etc. complete</t>
  </si>
  <si>
    <t>Rupees eight and nineteen paise only</t>
  </si>
  <si>
    <t xml:space="preserve"> 13.79.2</t>
  </si>
  <si>
    <t>Finishing walls with water proofing cement paint of approved brand and manufacture and of required shade to give an even shade</t>
  </si>
  <si>
    <t>Old work (one or more coats)</t>
  </si>
  <si>
    <t>Rupees sixty four and ninety seven paise only</t>
  </si>
  <si>
    <t>13.82.1</t>
  </si>
  <si>
    <t>Painting with ready mixed paint of approved brand and manufacture
in all shades to give an even shade:</t>
  </si>
  <si>
    <t>New steel work (two or more coats)</t>
  </si>
  <si>
    <t>Rupees eighty eight and seventy nine paise only</t>
  </si>
  <si>
    <t>5.9.5</t>
  </si>
  <si>
    <t>Centring and shuttering including strutting,propping etc. and removal of
form for.</t>
  </si>
  <si>
    <t>Lintels, beams, plinth bams, griders, bressumers and contilevers</t>
  </si>
  <si>
    <t>Rupees four hundred thirty and thirty two paise only</t>
  </si>
  <si>
    <t>Reinforcement for R.C.C. work including straightening, cutting, bending,
placing in position and binding all complete. 4.55x90 kg=409.50 kg</t>
  </si>
  <si>
    <t>5.22.7A</t>
  </si>
  <si>
    <t>Thermo-Mechanically Treated bars TMTC-500-8mm dia. 40%=164.00 kg</t>
  </si>
  <si>
    <t>Kg</t>
  </si>
  <si>
    <t>Rupees one hundred and forty eight paise only</t>
  </si>
  <si>
    <t>5.22.7C</t>
  </si>
  <si>
    <t>Thermo-Mechanically Treated bars TMTC-500-12mm dia.60%245.50 kg</t>
  </si>
  <si>
    <t>Rupees ninety six and fifty five paise only</t>
  </si>
  <si>
    <t>10.22(b)</t>
  </si>
  <si>
    <t>Welding by electric plant incluidng transportation of electric welding plant at
site etc. complete.</t>
  </si>
  <si>
    <t>/Cm</t>
  </si>
  <si>
    <t>Rupees three and seventy two paise only</t>
  </si>
  <si>
    <t>Neat cement punning</t>
  </si>
  <si>
    <t>Rupees forty three  and six paise only</t>
  </si>
  <si>
    <t>12.78.2</t>
  </si>
  <si>
    <t>Providing and fixing on wall face unplastidsed-PVC(working pressure 4 kgf per sqm) rain water pipes conforming to IS :4985 including jointing with seal ring conforming to IS: 5382 leaving 10 mm gap for thermal expansion.(i) single socket pipe</t>
  </si>
  <si>
    <t>Rupees two hundred seventy three and ninety one paise only</t>
  </si>
  <si>
    <t>Providing and fixing on wall face unplasticised -PVC molded fittings/accessories for unplasticised-PVC rain water pipes conforming to (S:4985 including jointing with seal ring conforming to IS: 5382 leaving 10 mm gap for thermal expansion.</t>
  </si>
  <si>
    <t>12.79.1.2</t>
  </si>
  <si>
    <t>Pipe110 mm</t>
  </si>
  <si>
    <t>Nos</t>
  </si>
  <si>
    <t>Rupees one hundred  twenty seven and sixty  paise only</t>
  </si>
  <si>
    <t>12.79.5.2</t>
  </si>
  <si>
    <t>Band</t>
  </si>
  <si>
    <t>Rupees one hundred forty and thirty six paise only</t>
  </si>
  <si>
    <t>12.79.6.2</t>
  </si>
  <si>
    <t>shoe 110 mm</t>
  </si>
  <si>
    <t>Rupees one hundred twenty three and twenty nine paise only</t>
  </si>
  <si>
    <t>12.80.2</t>
  </si>
  <si>
    <t>Clip</t>
  </si>
  <si>
    <t>Rupees one hundred ninety four and twenty nine paise only</t>
  </si>
  <si>
    <t>Providing average 150mm thick dry rammed khoa beaten to 112mm (compacted with water) made of well burnt or jhama bricks ncluding ramming properly till compacted thickness is achieved, curing and carriage of water with all leads, making proper slope and blinding the top with cement mortar (1: 10) all complete as per building specification and direction of E/l,</t>
  </si>
  <si>
    <t>Rupees four hundred twelve and eighty eight paise only</t>
  </si>
  <si>
    <t>11.3.1</t>
  </si>
  <si>
    <t>Cement concrete flooring 1:2:4(1 cement:2 coarse:sand:4 graded stone agregate) finished with a floating coat of neat cement including cement slurry, etc. but excluding the cost of nosing of steps etc. complete.40 mm thick with 20 mm nominal size stone aggregate</t>
  </si>
  <si>
    <t>Rupees three hundred seven and forty paise only</t>
  </si>
  <si>
    <t>13.7.1</t>
  </si>
  <si>
    <t>12 mm cement plaster 1:3( 1 cement: 3 coarse sand) finished with a
floating coat of neat cement</t>
  </si>
  <si>
    <t>Rupees two hundred sixteen and forty nine paise only</t>
  </si>
  <si>
    <t>4.1.6</t>
  </si>
  <si>
    <t>Providing and laying in position cement concrete of specified grade
exluding the cost of centring and shuttering-all work upto plinth level.1:3:6(1 Cement :3 coarse sand:6 graded stone aggregate 40 mm nominal size)</t>
  </si>
  <si>
    <t>Rupees three thousand  four hundred eighty seven and  forty one paise only</t>
  </si>
  <si>
    <t xml:space="preserve">CARRIAGE OF MATERIAL  </t>
  </si>
  <si>
    <t>(i)</t>
  </si>
  <si>
    <t>Stone Chips -</t>
  </si>
  <si>
    <t>Rupees three thousand five hundred twenty one and eighty seven paise only</t>
  </si>
  <si>
    <t>(ii)</t>
  </si>
  <si>
    <t xml:space="preserve">Coarse Sand- </t>
  </si>
  <si>
    <t>Rupees two thousand three  hundred five and ninty eight paise only</t>
  </si>
  <si>
    <t>(iii)</t>
  </si>
  <si>
    <t xml:space="preserve">Bricks- </t>
  </si>
  <si>
    <t>.</t>
  </si>
  <si>
    <t>0/00 nos</t>
  </si>
  <si>
    <t>Rupees one thousand one hundred sixty six and sixty seven paise only</t>
  </si>
  <si>
    <t>(iv)</t>
  </si>
  <si>
    <t>Cement - 3 Km</t>
  </si>
  <si>
    <t>MT</t>
  </si>
  <si>
    <t>Rupees five hundred eighteen and thirtyseven paise only</t>
  </si>
  <si>
    <t>(B)</t>
  </si>
  <si>
    <t>Difference Cost of Materials</t>
  </si>
  <si>
    <t xml:space="preserve">Cement </t>
  </si>
  <si>
    <t>Rupees one hundred seventy five and forty three paise only</t>
  </si>
  <si>
    <t>Seiginorage Fees</t>
  </si>
  <si>
    <r>
      <t>Stone chips-50.79x595.36                    =30238.33
Coarse sand-30.42x175.80                  = 5347.84
Bricks-4095x4852                                  = 19868.94
                                                           TOTAL=55455.11
Seiginorage 55455.</t>
    </r>
    <r>
      <rPr>
        <b/>
        <sz val="28"/>
        <rFont val="Cambria"/>
        <charset val="134"/>
      </rPr>
      <t>.11x10%=5545.50</t>
    </r>
    <r>
      <rPr>
        <sz val="28"/>
        <rFont val="Cambria"/>
        <charset val="134"/>
      </rPr>
      <t xml:space="preserve">
</t>
    </r>
  </si>
  <si>
    <t xml:space="preserve"> Executive Engineer North Bihar Works Division,DM SFC Office, Muzaffarpur</t>
  </si>
  <si>
    <t>30 (A)</t>
  </si>
  <si>
    <t>NAME OF WORK:  Repair of  500 M.T  TPDS SFC  Godown At- Duraundha block Dist-Siwan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</si>
</sst>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_(* #,##0.00_);_(* \(#,##0.00\);_(* &quot;-&quot;??_);_(@_)"/>
    <numFmt numFmtId="165" formatCode="0\ &quot;m3&quot;"/>
    <numFmt numFmtId="166" formatCode="0.000"/>
  </numFmts>
  <fonts count="32">
    <font>
      <sz val="11"/>
      <color theme="1"/>
      <name val="Calibri"/>
      <charset val="134"/>
      <scheme val="minor"/>
    </font>
    <font>
      <b/>
      <sz val="10"/>
      <name val="Arial"/>
      <charset val="134"/>
    </font>
    <font>
      <sz val="22"/>
      <color theme="1"/>
      <name val="Cambria"/>
      <charset val="134"/>
    </font>
    <font>
      <b/>
      <sz val="45"/>
      <name val="Cambria"/>
      <charset val="134"/>
    </font>
    <font>
      <b/>
      <sz val="35"/>
      <name val="Cambria"/>
      <charset val="134"/>
    </font>
    <font>
      <b/>
      <sz val="25"/>
      <name val="Cambria"/>
      <charset val="134"/>
    </font>
    <font>
      <sz val="22"/>
      <name val="Cambria"/>
      <charset val="134"/>
    </font>
    <font>
      <b/>
      <sz val="18"/>
      <name val="Cambria"/>
      <charset val="134"/>
    </font>
    <font>
      <b/>
      <sz val="10"/>
      <name val="Cambria"/>
      <charset val="134"/>
    </font>
    <font>
      <b/>
      <sz val="14"/>
      <name val="Cambria"/>
      <charset val="134"/>
    </font>
    <font>
      <b/>
      <sz val="16"/>
      <name val="Cambria"/>
      <charset val="134"/>
    </font>
    <font>
      <sz val="28"/>
      <name val="Cambria"/>
      <charset val="134"/>
    </font>
    <font>
      <b/>
      <sz val="28"/>
      <name val="Cambria"/>
      <charset val="134"/>
    </font>
    <font>
      <sz val="28"/>
      <color theme="1"/>
      <name val="Cambria"/>
      <charset val="134"/>
    </font>
    <font>
      <b/>
      <sz val="28"/>
      <name val="Cambria"/>
      <charset val="134"/>
      <scheme val="major"/>
    </font>
    <font>
      <b/>
      <sz val="28"/>
      <color theme="1"/>
      <name val="Cambria"/>
      <charset val="134"/>
      <scheme val="major"/>
    </font>
    <font>
      <sz val="28"/>
      <name val="Cambria"/>
      <charset val="134"/>
      <scheme val="major"/>
    </font>
    <font>
      <b/>
      <sz val="28"/>
      <color theme="1"/>
      <name val="Cambria"/>
      <charset val="134"/>
    </font>
    <font>
      <b/>
      <sz val="28"/>
      <color rgb="FFFF0000"/>
      <name val="Cambria"/>
      <charset val="134"/>
      <scheme val="major"/>
    </font>
    <font>
      <sz val="35"/>
      <name val="Cambria"/>
      <charset val="134"/>
    </font>
    <font>
      <sz val="28"/>
      <color theme="1"/>
      <name val="Cambria"/>
      <charset val="134"/>
      <scheme val="major"/>
    </font>
    <font>
      <b/>
      <sz val="25"/>
      <color theme="1"/>
      <name val="Cambria"/>
      <charset val="134"/>
      <scheme val="major"/>
    </font>
    <font>
      <b/>
      <u/>
      <sz val="28"/>
      <name val="Cambria"/>
      <charset val="134"/>
    </font>
    <font>
      <sz val="25"/>
      <color theme="1"/>
      <name val="Calibri"/>
      <charset val="134"/>
      <scheme val="minor"/>
    </font>
    <font>
      <b/>
      <sz val="28"/>
      <name val="Arial"/>
      <charset val="134"/>
    </font>
    <font>
      <u/>
      <sz val="28"/>
      <name val="Cambria"/>
      <charset val="134"/>
    </font>
    <font>
      <sz val="28"/>
      <name val="Calibri"/>
      <charset val="134"/>
      <scheme val="minor"/>
    </font>
    <font>
      <sz val="28"/>
      <color theme="0"/>
      <name val="Cambria"/>
      <charset val="134"/>
    </font>
    <font>
      <sz val="28"/>
      <color theme="1"/>
      <name val="Calibri"/>
      <charset val="134"/>
      <scheme val="minor"/>
    </font>
    <font>
      <sz val="11"/>
      <color indexed="62"/>
      <name val="Calibri"/>
      <charset val="134"/>
    </font>
    <font>
      <sz val="10"/>
      <name val="Arial"/>
      <charset val="134"/>
    </font>
    <font>
      <sz val="11"/>
      <color theme="1"/>
      <name val="Calibri"/>
      <charset val="134"/>
      <scheme val="minor"/>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s>
  <cellStyleXfs count="4">
    <xf numFmtId="0" fontId="0" fillId="0" borderId="0"/>
    <xf numFmtId="43" fontId="31" fillId="0" borderId="0" applyFont="0" applyFill="0" applyBorder="0" applyAlignment="0" applyProtection="0"/>
    <xf numFmtId="0" fontId="29" fillId="2" borderId="7" applyNumberFormat="0" applyAlignment="0" applyProtection="0"/>
    <xf numFmtId="0" fontId="30" fillId="0" borderId="0"/>
  </cellStyleXfs>
  <cellXfs count="178">
    <xf numFmtId="0" fontId="0" fillId="0" borderId="0" xfId="0"/>
    <xf numFmtId="0" fontId="1" fillId="0" borderId="0" xfId="0" applyFont="1"/>
    <xf numFmtId="0" fontId="0" fillId="0" borderId="0" xfId="0" applyAlignment="1">
      <alignment vertical="center"/>
    </xf>
    <xf numFmtId="0" fontId="2" fillId="0" borderId="0" xfId="0" applyFont="1"/>
    <xf numFmtId="0" fontId="2" fillId="0" borderId="0" xfId="0" applyFont="1" applyAlignment="1">
      <alignment wrapText="1"/>
    </xf>
    <xf numFmtId="2" fontId="5" fillId="0" borderId="1" xfId="0" applyNumberFormat="1" applyFont="1" applyFill="1" applyBorder="1" applyAlignment="1" applyProtection="1">
      <alignment horizontal="center" vertical="center"/>
    </xf>
    <xf numFmtId="2" fontId="5" fillId="0" borderId="1" xfId="0" applyNumberFormat="1" applyFont="1" applyFill="1" applyBorder="1" applyAlignment="1" applyProtection="1">
      <alignment horizontal="center"/>
    </xf>
    <xf numFmtId="2" fontId="5" fillId="0" borderId="1" xfId="0" applyNumberFormat="1" applyFont="1" applyFill="1" applyBorder="1" applyAlignment="1" applyProtection="1">
      <alignment horizontal="right" vertical="center"/>
    </xf>
    <xf numFmtId="2" fontId="5" fillId="0" borderId="1" xfId="0" applyNumberFormat="1" applyFont="1" applyFill="1" applyBorder="1" applyAlignment="1" applyProtection="1">
      <alignment horizontal="center" wrapText="1"/>
    </xf>
    <xf numFmtId="43" fontId="5" fillId="0" borderId="1" xfId="1" applyNumberFormat="1" applyFont="1" applyFill="1" applyBorder="1" applyAlignment="1" applyProtection="1">
      <alignment horizontal="center" vertical="center"/>
    </xf>
    <xf numFmtId="14"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2" fontId="5" fillId="0" borderId="1" xfId="0" applyNumberFormat="1" applyFont="1" applyFill="1" applyBorder="1" applyAlignment="1" applyProtection="1">
      <alignment horizontal="center" vertical="center" wrapText="1"/>
    </xf>
    <xf numFmtId="2" fontId="5" fillId="0" borderId="1" xfId="0" applyNumberFormat="1" applyFont="1" applyBorder="1" applyAlignment="1" applyProtection="1">
      <alignment horizontal="center" vertical="center"/>
    </xf>
    <xf numFmtId="0" fontId="6" fillId="0" borderId="0" xfId="0" applyFont="1"/>
    <xf numFmtId="0" fontId="7" fillId="2" borderId="1" xfId="0" applyFont="1" applyFill="1" applyBorder="1" applyAlignment="1">
      <alignment horizontal="center" vertical="top" wrapText="1"/>
    </xf>
    <xf numFmtId="0" fontId="8" fillId="3" borderId="1" xfId="0" applyFont="1" applyFill="1" applyBorder="1" applyAlignment="1">
      <alignment horizontal="center" vertical="top" wrapText="1"/>
    </xf>
    <xf numFmtId="0" fontId="9" fillId="3" borderId="2" xfId="0" applyFont="1" applyFill="1" applyBorder="1" applyAlignment="1">
      <alignment horizontal="center" vertical="top" wrapText="1"/>
    </xf>
    <xf numFmtId="0" fontId="9" fillId="3" borderId="1" xfId="0" applyFont="1" applyFill="1" applyBorder="1" applyAlignment="1">
      <alignment horizontal="center" vertical="top" wrapText="1"/>
    </xf>
    <xf numFmtId="0" fontId="10" fillId="3" borderId="1" xfId="0" applyFont="1" applyFill="1" applyBorder="1" applyAlignment="1">
      <alignment horizontal="center" vertical="top" wrapText="1"/>
    </xf>
    <xf numFmtId="0" fontId="11" fillId="3"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3" fillId="0" borderId="1" xfId="0" applyFont="1" applyBorder="1" applyAlignment="1">
      <alignment vertical="center" wrapText="1"/>
    </xf>
    <xf numFmtId="2" fontId="14" fillId="0" borderId="2" xfId="0" applyNumberFormat="1" applyFont="1" applyBorder="1" applyAlignment="1">
      <alignment horizontal="left" vertical="center" wrapText="1"/>
    </xf>
    <xf numFmtId="0" fontId="14" fillId="0" borderId="2" xfId="0" applyFont="1" applyBorder="1" applyAlignment="1">
      <alignment horizontal="left" vertical="center" wrapText="1"/>
    </xf>
    <xf numFmtId="2" fontId="15" fillId="0" borderId="1" xfId="0" applyNumberFormat="1" applyFont="1" applyBorder="1" applyAlignment="1">
      <alignment horizontal="center" vertical="top"/>
    </xf>
    <xf numFmtId="0" fontId="12" fillId="3" borderId="1" xfId="0" applyFont="1" applyFill="1" applyBorder="1" applyAlignment="1">
      <alignment horizontal="center" vertical="center" wrapText="1"/>
    </xf>
    <xf numFmtId="0" fontId="12" fillId="0" borderId="1" xfId="0" applyFont="1" applyBorder="1" applyAlignment="1">
      <alignment vertical="center" wrapText="1"/>
    </xf>
    <xf numFmtId="0" fontId="11" fillId="0" borderId="1" xfId="0" applyFont="1" applyBorder="1" applyAlignment="1">
      <alignment horizontal="left" vertical="center" wrapText="1"/>
    </xf>
    <xf numFmtId="0" fontId="14" fillId="0" borderId="1" xfId="0" applyFont="1" applyBorder="1" applyAlignment="1">
      <alignment vertical="center"/>
    </xf>
    <xf numFmtId="0" fontId="16"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3" borderId="1" xfId="0" applyFont="1" applyFill="1" applyBorder="1" applyAlignment="1">
      <alignment horizontal="center" vertical="top" wrapText="1"/>
    </xf>
    <xf numFmtId="0" fontId="11" fillId="0" borderId="2" xfId="0" applyFont="1" applyBorder="1" applyAlignment="1">
      <alignment vertical="top" wrapText="1"/>
    </xf>
    <xf numFmtId="0" fontId="12" fillId="0" borderId="1" xfId="0" applyFont="1" applyBorder="1" applyAlignment="1">
      <alignment horizontal="right" vertical="center"/>
    </xf>
    <xf numFmtId="2" fontId="15"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2" fontId="15"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Border="1" applyAlignment="1">
      <alignment horizontal="left" vertical="top" wrapText="1"/>
    </xf>
    <xf numFmtId="2" fontId="17" fillId="0" borderId="1" xfId="0" applyNumberFormat="1" applyFont="1" applyBorder="1" applyAlignment="1">
      <alignment horizontal="right" vertical="center" wrapText="1"/>
    </xf>
    <xf numFmtId="0" fontId="17" fillId="0" borderId="1" xfId="0" applyFont="1" applyBorder="1" applyAlignment="1">
      <alignment horizontal="center" vertical="center"/>
    </xf>
    <xf numFmtId="2" fontId="17" fillId="0" borderId="1" xfId="0" applyNumberFormat="1" applyFont="1" applyBorder="1" applyAlignment="1">
      <alignment horizontal="center" vertical="center"/>
    </xf>
    <xf numFmtId="2" fontId="17" fillId="0" borderId="1" xfId="0" applyNumberFormat="1" applyFont="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horizontal="left" vertical="top"/>
    </xf>
    <xf numFmtId="0" fontId="11" fillId="0" borderId="2" xfId="0" applyFont="1" applyBorder="1" applyAlignment="1">
      <alignment vertical="center" wrapText="1"/>
    </xf>
    <xf numFmtId="164" fontId="17" fillId="0" borderId="1" xfId="0" applyNumberFormat="1" applyFont="1" applyBorder="1" applyAlignment="1">
      <alignment horizontal="center" vertical="center"/>
    </xf>
    <xf numFmtId="164" fontId="17" fillId="0" borderId="1"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11" fillId="0" borderId="3" xfId="0" applyFont="1" applyFill="1" applyBorder="1" applyAlignment="1">
      <alignment horizontal="left" vertical="top" wrapText="1"/>
    </xf>
    <xf numFmtId="2" fontId="4" fillId="0" borderId="2" xfId="0" applyNumberFormat="1" applyFont="1" applyFill="1" applyBorder="1" applyAlignment="1">
      <alignment horizontal="center" vertical="top" wrapText="1"/>
    </xf>
    <xf numFmtId="0" fontId="4" fillId="0" borderId="2" xfId="0" applyFont="1" applyFill="1" applyBorder="1" applyAlignment="1">
      <alignment horizontal="center" vertical="top"/>
    </xf>
    <xf numFmtId="164" fontId="4" fillId="0" borderId="2" xfId="0" applyNumberFormat="1" applyFont="1" applyFill="1" applyBorder="1" applyAlignment="1">
      <alignment horizontal="center" vertical="top"/>
    </xf>
    <xf numFmtId="164" fontId="4" fillId="0" borderId="2" xfId="0" applyNumberFormat="1" applyFont="1" applyFill="1" applyBorder="1" applyAlignment="1">
      <alignment horizontal="center" vertical="top" wrapText="1"/>
    </xf>
    <xf numFmtId="2" fontId="4" fillId="0" borderId="2" xfId="0" applyNumberFormat="1" applyFont="1" applyFill="1" applyBorder="1" applyAlignment="1">
      <alignment horizontal="center" vertical="top"/>
    </xf>
    <xf numFmtId="0" fontId="4" fillId="0" borderId="2" xfId="0" applyFont="1" applyFill="1" applyBorder="1" applyAlignment="1">
      <alignment vertical="top" wrapText="1"/>
    </xf>
    <xf numFmtId="0" fontId="12" fillId="0" borderId="1" xfId="0" applyFont="1" applyFill="1" applyBorder="1" applyAlignment="1">
      <alignment horizontal="right" vertical="top" wrapText="1"/>
    </xf>
    <xf numFmtId="2" fontId="12" fillId="0" borderId="2" xfId="0" applyNumberFormat="1" applyFont="1" applyFill="1" applyBorder="1" applyAlignment="1">
      <alignment horizontal="center" vertical="top" wrapText="1"/>
    </xf>
    <xf numFmtId="0" fontId="12" fillId="0" borderId="2" xfId="0" applyFont="1" applyFill="1" applyBorder="1" applyAlignment="1">
      <alignment horizontal="center" vertical="top"/>
    </xf>
    <xf numFmtId="164" fontId="12" fillId="0" borderId="2" xfId="0" applyNumberFormat="1" applyFont="1" applyFill="1" applyBorder="1" applyAlignment="1">
      <alignment horizontal="center" vertical="top"/>
    </xf>
    <xf numFmtId="164" fontId="12" fillId="0" borderId="2" xfId="0" applyNumberFormat="1" applyFont="1" applyFill="1" applyBorder="1" applyAlignment="1">
      <alignment horizontal="center" vertical="top" wrapText="1"/>
    </xf>
    <xf numFmtId="2" fontId="12" fillId="0" borderId="2" xfId="0" applyNumberFormat="1" applyFont="1" applyFill="1" applyBorder="1" applyAlignment="1">
      <alignment horizontal="center" vertical="top"/>
    </xf>
    <xf numFmtId="2" fontId="17" fillId="0" borderId="2" xfId="0" applyNumberFormat="1" applyFont="1" applyBorder="1" applyAlignment="1">
      <alignment horizontal="center" vertical="center" wrapText="1"/>
    </xf>
    <xf numFmtId="0" fontId="17" fillId="0" borderId="2" xfId="0" applyFont="1" applyBorder="1" applyAlignment="1">
      <alignment horizontal="center" vertical="center"/>
    </xf>
    <xf numFmtId="164" fontId="17" fillId="0" borderId="2" xfId="0" applyNumberFormat="1" applyFont="1" applyBorder="1" applyAlignment="1">
      <alignment horizontal="center" vertical="center"/>
    </xf>
    <xf numFmtId="164" fontId="17" fillId="0" borderId="2" xfId="0" applyNumberFormat="1" applyFont="1" applyBorder="1" applyAlignment="1">
      <alignment horizontal="center" vertical="center" wrapText="1"/>
    </xf>
    <xf numFmtId="0" fontId="12" fillId="0" borderId="1" xfId="0" applyFont="1" applyBorder="1" applyAlignment="1">
      <alignment horizontal="right" vertical="top"/>
    </xf>
    <xf numFmtId="2" fontId="12" fillId="0" borderId="2" xfId="0" applyNumberFormat="1" applyFont="1" applyBorder="1" applyAlignment="1">
      <alignment horizontal="center" vertical="center" wrapText="1"/>
    </xf>
    <xf numFmtId="0" fontId="12" fillId="0" borderId="2" xfId="0" applyFont="1" applyBorder="1" applyAlignment="1">
      <alignment horizontal="center" vertical="center"/>
    </xf>
    <xf numFmtId="164" fontId="12" fillId="0" borderId="2" xfId="0" applyNumberFormat="1" applyFont="1" applyBorder="1" applyAlignment="1">
      <alignment horizontal="center" vertical="center"/>
    </xf>
    <xf numFmtId="164" fontId="12" fillId="0" borderId="2" xfId="0" applyNumberFormat="1" applyFont="1" applyBorder="1" applyAlignment="1">
      <alignment horizontal="center" vertical="center" wrapText="1"/>
    </xf>
    <xf numFmtId="2" fontId="14" fillId="0" borderId="1" xfId="0" applyNumberFormat="1" applyFont="1" applyBorder="1" applyAlignment="1">
      <alignment horizontal="center" vertical="center"/>
    </xf>
    <xf numFmtId="2" fontId="14"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2" fontId="14" fillId="0" borderId="2" xfId="0" applyNumberFormat="1" applyFont="1" applyBorder="1" applyAlignment="1">
      <alignment horizontal="center" vertical="center" wrapText="1"/>
    </xf>
    <xf numFmtId="0" fontId="14" fillId="0" borderId="2" xfId="0" applyFont="1" applyBorder="1" applyAlignment="1">
      <alignment horizontal="center" vertical="center"/>
    </xf>
    <xf numFmtId="2" fontId="14" fillId="0" borderId="2" xfId="0" applyNumberFormat="1" applyFont="1" applyBorder="1" applyAlignment="1">
      <alignment horizontal="center" vertical="center"/>
    </xf>
    <xf numFmtId="0" fontId="12" fillId="0" borderId="1" xfId="0" applyFont="1" applyBorder="1" applyAlignment="1">
      <alignment wrapText="1"/>
    </xf>
    <xf numFmtId="0" fontId="16" fillId="0" borderId="1" xfId="0" applyFont="1" applyBorder="1" applyAlignment="1">
      <alignment horizontal="left" wrapText="1"/>
    </xf>
    <xf numFmtId="0" fontId="16" fillId="0" borderId="1" xfId="0" applyFont="1" applyBorder="1" applyAlignment="1">
      <alignment vertical="top" wrapText="1"/>
    </xf>
    <xf numFmtId="2"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center" vertical="center" wrapText="1"/>
    </xf>
    <xf numFmtId="2" fontId="18" fillId="0" borderId="1" xfId="0" applyNumberFormat="1" applyFont="1" applyBorder="1" applyAlignment="1">
      <alignment horizontal="center" vertical="center"/>
    </xf>
    <xf numFmtId="2" fontId="14" fillId="0" borderId="1" xfId="0" applyNumberFormat="1" applyFont="1" applyBorder="1" applyAlignment="1">
      <alignment vertical="center"/>
    </xf>
    <xf numFmtId="2" fontId="14" fillId="0" borderId="1" xfId="0" applyNumberFormat="1" applyFont="1" applyBorder="1" applyAlignment="1">
      <alignment vertical="center" wrapText="1"/>
    </xf>
    <xf numFmtId="2" fontId="14" fillId="3" borderId="2" xfId="0" applyNumberFormat="1" applyFont="1" applyFill="1" applyBorder="1" applyAlignment="1">
      <alignment horizontal="center" vertical="center" wrapText="1"/>
    </xf>
    <xf numFmtId="0" fontId="12" fillId="0" borderId="1" xfId="0" applyFont="1" applyBorder="1" applyAlignment="1">
      <alignment horizontal="center" vertical="center"/>
    </xf>
    <xf numFmtId="0" fontId="13" fillId="0" borderId="1" xfId="0" applyFont="1" applyBorder="1" applyAlignment="1">
      <alignment vertical="top" wrapText="1"/>
    </xf>
    <xf numFmtId="2" fontId="17" fillId="0" borderId="4" xfId="0" applyNumberFormat="1" applyFont="1" applyBorder="1" applyAlignment="1">
      <alignment horizontal="center" vertical="center"/>
    </xf>
    <xf numFmtId="2" fontId="17" fillId="0" borderId="4" xfId="0" applyNumberFormat="1" applyFont="1" applyBorder="1" applyAlignment="1">
      <alignment horizontal="center" vertical="center" wrapText="1"/>
    </xf>
    <xf numFmtId="0" fontId="19" fillId="0" borderId="3" xfId="0" applyFont="1" applyFill="1" applyBorder="1" applyAlignment="1">
      <alignment horizontal="left" vertical="top" wrapText="1"/>
    </xf>
    <xf numFmtId="2" fontId="4" fillId="0" borderId="1" xfId="0" applyNumberFormat="1" applyFont="1" applyFill="1" applyBorder="1" applyAlignment="1">
      <alignment horizontal="center" vertical="top"/>
    </xf>
    <xf numFmtId="0" fontId="13" fillId="0" borderId="1" xfId="0" applyFont="1" applyBorder="1" applyAlignment="1">
      <alignment wrapText="1"/>
    </xf>
    <xf numFmtId="2" fontId="17" fillId="0" borderId="1" xfId="0" applyNumberFormat="1" applyFont="1" applyBorder="1" applyAlignment="1">
      <alignment vertical="center"/>
    </xf>
    <xf numFmtId="2" fontId="17" fillId="0" borderId="1" xfId="0" applyNumberFormat="1" applyFont="1" applyBorder="1" applyAlignment="1">
      <alignment vertical="center" wrapText="1"/>
    </xf>
    <xf numFmtId="0" fontId="12" fillId="3" borderId="2" xfId="0" applyFont="1" applyFill="1" applyBorder="1" applyAlignment="1">
      <alignment horizontal="center" vertical="center" wrapText="1"/>
    </xf>
    <xf numFmtId="0" fontId="11" fillId="3" borderId="1" xfId="0" applyFont="1" applyFill="1" applyBorder="1" applyAlignment="1">
      <alignment horizontal="left" vertical="top" wrapText="1"/>
    </xf>
    <xf numFmtId="0" fontId="15" fillId="0" borderId="2" xfId="0" applyFont="1" applyBorder="1" applyAlignment="1">
      <alignment horizontal="center" vertical="center"/>
    </xf>
    <xf numFmtId="2" fontId="15" fillId="0" borderId="2" xfId="0" applyNumberFormat="1" applyFont="1" applyBorder="1" applyAlignment="1">
      <alignment horizontal="center" vertical="center"/>
    </xf>
    <xf numFmtId="2" fontId="15" fillId="0" borderId="2" xfId="0" applyNumberFormat="1" applyFont="1" applyBorder="1" applyAlignment="1">
      <alignment horizontal="center" vertical="center" wrapText="1"/>
    </xf>
    <xf numFmtId="2" fontId="17" fillId="0" borderId="2" xfId="0" applyNumberFormat="1" applyFont="1" applyBorder="1" applyAlignment="1">
      <alignment horizontal="center" vertical="center"/>
    </xf>
    <xf numFmtId="0" fontId="12" fillId="3" borderId="2" xfId="0" applyFont="1" applyFill="1" applyBorder="1" applyAlignment="1">
      <alignment horizontal="center" vertical="top" wrapText="1"/>
    </xf>
    <xf numFmtId="2" fontId="12" fillId="3" borderId="2" xfId="0" applyNumberFormat="1" applyFont="1" applyFill="1" applyBorder="1" applyAlignment="1">
      <alignment horizontal="center" vertical="center" wrapText="1"/>
    </xf>
    <xf numFmtId="0" fontId="12" fillId="0" borderId="2" xfId="0" applyFont="1" applyFill="1" applyBorder="1" applyAlignment="1">
      <alignment vertical="center" wrapText="1"/>
    </xf>
    <xf numFmtId="0" fontId="11" fillId="0" borderId="3" xfId="0" applyFont="1" applyFill="1" applyBorder="1" applyAlignment="1">
      <alignment vertical="top"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0" fontId="11" fillId="0" borderId="1" xfId="0" applyFont="1" applyFill="1" applyBorder="1" applyAlignment="1">
      <alignment wrapText="1"/>
    </xf>
    <xf numFmtId="2" fontId="12" fillId="0" borderId="1" xfId="0" applyNumberFormat="1" applyFont="1" applyFill="1" applyBorder="1" applyAlignment="1">
      <alignment horizontal="center" vertical="center"/>
    </xf>
    <xf numFmtId="2" fontId="12" fillId="0" borderId="1" xfId="0" applyNumberFormat="1" applyFont="1" applyFill="1" applyBorder="1" applyAlignment="1">
      <alignment horizontal="center" vertical="top" wrapText="1"/>
    </xf>
    <xf numFmtId="2" fontId="20" fillId="0" borderId="1" xfId="0" applyNumberFormat="1" applyFont="1" applyBorder="1" applyAlignment="1">
      <alignment horizontal="center" vertical="center"/>
    </xf>
    <xf numFmtId="2" fontId="16" fillId="0" borderId="1" xfId="0" applyNumberFormat="1" applyFont="1" applyBorder="1" applyAlignment="1">
      <alignment horizontal="center" vertical="center"/>
    </xf>
    <xf numFmtId="0" fontId="12" fillId="0" borderId="2" xfId="0" applyFont="1" applyBorder="1" applyAlignment="1">
      <alignment horizontal="center" vertical="top" wrapText="1"/>
    </xf>
    <xf numFmtId="2" fontId="13" fillId="0" borderId="2" xfId="0" applyNumberFormat="1" applyFont="1" applyBorder="1" applyAlignment="1">
      <alignment horizontal="center" vertical="center" wrapText="1"/>
    </xf>
    <xf numFmtId="164" fontId="17" fillId="0" borderId="2" xfId="0" applyNumberFormat="1" applyFont="1" applyBorder="1" applyAlignment="1">
      <alignment horizontal="left" vertical="center" wrapText="1"/>
    </xf>
    <xf numFmtId="0" fontId="12" fillId="0" borderId="2" xfId="0" applyFont="1" applyFill="1" applyBorder="1" applyAlignment="1">
      <alignment vertical="top" wrapText="1"/>
    </xf>
    <xf numFmtId="2" fontId="15" fillId="0" borderId="0" xfId="0" applyNumberFormat="1" applyFont="1" applyAlignment="1">
      <alignment horizontal="center" vertical="center"/>
    </xf>
    <xf numFmtId="0" fontId="12" fillId="0" borderId="2" xfId="0" applyFont="1" applyFill="1" applyBorder="1" applyAlignment="1">
      <alignment horizontal="center" vertical="center" wrapText="1"/>
    </xf>
    <xf numFmtId="0" fontId="11" fillId="0" borderId="1" xfId="0" applyFont="1" applyFill="1" applyBorder="1" applyAlignment="1">
      <alignment horizontal="left" vertical="top" wrapText="1"/>
    </xf>
    <xf numFmtId="0" fontId="13" fillId="0" borderId="0" xfId="0" applyFont="1"/>
    <xf numFmtId="0" fontId="13" fillId="0" borderId="0" xfId="0" applyFont="1" applyAlignment="1">
      <alignment wrapText="1"/>
    </xf>
    <xf numFmtId="0" fontId="21" fillId="0" borderId="1" xfId="0" applyFont="1" applyBorder="1" applyAlignment="1">
      <alignment vertical="center"/>
    </xf>
    <xf numFmtId="0" fontId="5" fillId="3" borderId="1" xfId="0" applyFont="1" applyFill="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left" vertical="center"/>
    </xf>
    <xf numFmtId="0" fontId="23" fillId="0" borderId="1" xfId="0" applyFont="1" applyBorder="1" applyAlignment="1">
      <alignment vertical="center"/>
    </xf>
    <xf numFmtId="2" fontId="12" fillId="0" borderId="1" xfId="0" applyNumberFormat="1" applyFont="1" applyBorder="1" applyAlignment="1">
      <alignment horizontal="center" vertical="center" wrapText="1"/>
    </xf>
    <xf numFmtId="2" fontId="12"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1" fontId="12" fillId="0" borderId="1" xfId="0" applyNumberFormat="1" applyFont="1" applyBorder="1" applyAlignment="1">
      <alignment horizontal="center" vertical="center" wrapText="1"/>
    </xf>
    <xf numFmtId="0" fontId="11" fillId="0" borderId="1" xfId="0" applyFont="1" applyBorder="1" applyAlignment="1">
      <alignment horizontal="center"/>
    </xf>
    <xf numFmtId="0" fontId="12" fillId="0" borderId="1" xfId="0" applyFont="1" applyBorder="1" applyAlignment="1">
      <alignment horizontal="left"/>
    </xf>
    <xf numFmtId="165" fontId="12" fillId="0" borderId="1" xfId="0" applyNumberFormat="1" applyFont="1" applyBorder="1" applyAlignment="1">
      <alignment horizontal="center" vertical="center"/>
    </xf>
    <xf numFmtId="2" fontId="12" fillId="0" borderId="1" xfId="0" applyNumberFormat="1" applyFont="1" applyBorder="1" applyAlignment="1">
      <alignment horizontal="center" wrapText="1"/>
    </xf>
    <xf numFmtId="2" fontId="12" fillId="0" borderId="1" xfId="0" applyNumberFormat="1" applyFont="1" applyBorder="1" applyAlignment="1">
      <alignment horizontal="center"/>
    </xf>
    <xf numFmtId="0" fontId="24" fillId="0" borderId="1" xfId="0" applyFont="1" applyBorder="1"/>
    <xf numFmtId="0" fontId="21" fillId="0" borderId="1"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4" fillId="0" borderId="1" xfId="0" applyFont="1" applyBorder="1" applyAlignment="1">
      <alignment horizontal="center"/>
    </xf>
    <xf numFmtId="0" fontId="25" fillId="0" borderId="1" xfId="0" applyFont="1" applyBorder="1"/>
    <xf numFmtId="166" fontId="12" fillId="0" borderId="1" xfId="0" applyNumberFormat="1" applyFont="1" applyBorder="1" applyAlignment="1">
      <alignment horizontal="center" vertical="center"/>
    </xf>
    <xf numFmtId="0" fontId="0" fillId="0" borderId="1" xfId="0" applyBorder="1" applyAlignment="1">
      <alignment vertical="center"/>
    </xf>
    <xf numFmtId="0" fontId="11" fillId="0" borderId="1" xfId="0" applyFont="1" applyBorder="1" applyAlignment="1">
      <alignment horizontal="left" wrapText="1"/>
    </xf>
    <xf numFmtId="0" fontId="26" fillId="0" borderId="1" xfId="0" applyFont="1" applyBorder="1" applyAlignment="1">
      <alignment horizontal="center" vertical="center"/>
    </xf>
    <xf numFmtId="0" fontId="27" fillId="0" borderId="1" xfId="3" applyFont="1" applyBorder="1" applyAlignment="1">
      <alignment horizontal="center" vertical="center"/>
    </xf>
    <xf numFmtId="0" fontId="11" fillId="0" borderId="1" xfId="3" applyFont="1" applyBorder="1" applyAlignment="1">
      <alignment horizontal="center" vertical="center"/>
    </xf>
    <xf numFmtId="0" fontId="11" fillId="0" borderId="1" xfId="3" applyFont="1" applyBorder="1" applyAlignment="1">
      <alignment wrapText="1"/>
    </xf>
    <xf numFmtId="2" fontId="12" fillId="0" borderId="1" xfId="3" applyNumberFormat="1" applyFont="1" applyBorder="1" applyAlignment="1">
      <alignment horizontal="center" vertical="center"/>
    </xf>
    <xf numFmtId="0" fontId="28" fillId="0" borderId="1" xfId="0" applyFont="1" applyBorder="1"/>
    <xf numFmtId="0" fontId="28" fillId="0" borderId="1" xfId="0" applyFont="1" applyBorder="1" applyAlignment="1">
      <alignment vertical="center"/>
    </xf>
    <xf numFmtId="0" fontId="28" fillId="0" borderId="1" xfId="0" applyFont="1" applyBorder="1" applyAlignment="1">
      <alignment horizontal="center" vertical="center"/>
    </xf>
    <xf numFmtId="0" fontId="28" fillId="0" borderId="1" xfId="0" applyFont="1" applyBorder="1" applyAlignment="1">
      <alignment horizontal="center" wrapText="1"/>
    </xf>
    <xf numFmtId="2" fontId="15" fillId="0" borderId="1" xfId="0" applyNumberFormat="1" applyFont="1" applyBorder="1" applyAlignment="1">
      <alignment horizontal="center"/>
    </xf>
    <xf numFmtId="0" fontId="24" fillId="0" borderId="0" xfId="0" applyFont="1"/>
    <xf numFmtId="0" fontId="28" fillId="0" borderId="0" xfId="0" applyFont="1"/>
    <xf numFmtId="0" fontId="28" fillId="0" borderId="0" xfId="0" applyFont="1" applyAlignment="1">
      <alignment vertical="center"/>
    </xf>
    <xf numFmtId="0" fontId="28" fillId="0" borderId="0" xfId="0" applyFont="1" applyAlignment="1">
      <alignment horizontal="center" vertical="center"/>
    </xf>
    <xf numFmtId="0" fontId="28" fillId="0" borderId="0" xfId="0" applyFont="1" applyAlignment="1">
      <alignment horizontal="center" wrapText="1"/>
    </xf>
    <xf numFmtId="0" fontId="28"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2" fillId="0" borderId="0" xfId="0" applyFont="1" applyAlignment="1">
      <alignment horizontal="center" wrapText="1"/>
    </xf>
    <xf numFmtId="0" fontId="22" fillId="0" borderId="4" xfId="0" applyFont="1" applyBorder="1" applyAlignment="1">
      <alignment horizontal="center" vertic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7" fillId="0" borderId="0" xfId="0" applyFont="1" applyAlignment="1" applyProtection="1">
      <alignment horizontal="center" vertical="center" wrapText="1"/>
    </xf>
    <xf numFmtId="0" fontId="5" fillId="0" borderId="1" xfId="0" applyFont="1" applyFill="1" applyBorder="1" applyAlignment="1" applyProtection="1">
      <alignment horizontal="left"/>
    </xf>
    <xf numFmtId="0" fontId="5" fillId="0" borderId="1" xfId="0" applyFont="1" applyFill="1" applyBorder="1" applyAlignment="1" applyProtection="1">
      <alignment horizontal="left" vertical="center"/>
    </xf>
    <xf numFmtId="0" fontId="3" fillId="0" borderId="1" xfId="0" applyFont="1" applyFill="1" applyBorder="1" applyAlignment="1" applyProtection="1">
      <alignment horizontal="center"/>
    </xf>
    <xf numFmtId="0" fontId="4"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xf>
  </cellXfs>
  <cellStyles count="4">
    <cellStyle name="Comma" xfId="1" builtinId="3"/>
    <cellStyle name="Input 2" xfId="2"/>
    <cellStyle name="Normal" xfId="0" builtinId="0"/>
    <cellStyle name="Normal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abSelected="1" view="pageBreakPreview" topLeftCell="B76" zoomScale="40" zoomScaleNormal="50" zoomScaleSheetLayoutView="40" workbookViewId="0">
      <selection activeCell="C84" sqref="C84"/>
    </sheetView>
  </sheetViews>
  <sheetFormatPr defaultColWidth="9" defaultRowHeight="27.5"/>
  <cols>
    <col min="1" max="1" width="17.1796875" style="2" customWidth="1"/>
    <col min="2" max="2" width="27.26953125" style="1" customWidth="1"/>
    <col min="3" max="3" width="199.26953125" customWidth="1"/>
    <col min="4" max="4" width="30.453125" style="3" customWidth="1"/>
    <col min="5" max="5" width="27" style="3" customWidth="1"/>
    <col min="6" max="6" width="28.54296875" style="3" customWidth="1"/>
    <col min="7" max="7" width="63.81640625" style="4" customWidth="1"/>
    <col min="8" max="8" width="51.81640625" style="3" customWidth="1"/>
    <col min="9" max="9" width="28"/>
    <col min="254" max="254" width="8.453125" customWidth="1"/>
    <col min="255" max="255" width="24.453125" customWidth="1"/>
    <col min="256" max="256" width="124.7265625" customWidth="1"/>
    <col min="257" max="257" width="16.453125" customWidth="1"/>
    <col min="258" max="258" width="23" customWidth="1"/>
    <col min="259" max="259" width="14" customWidth="1"/>
    <col min="260" max="260" width="20.1796875" customWidth="1"/>
    <col min="261" max="261" width="22.1796875" customWidth="1"/>
    <col min="262" max="262" width="17.54296875" customWidth="1"/>
    <col min="263" max="263" width="28.54296875" customWidth="1"/>
    <col min="264" max="264" width="30.54296875" customWidth="1"/>
    <col min="510" max="510" width="8.453125" customWidth="1"/>
    <col min="511" max="511" width="24.453125" customWidth="1"/>
    <col min="512" max="512" width="124.7265625" customWidth="1"/>
    <col min="513" max="513" width="16.453125" customWidth="1"/>
    <col min="514" max="514" width="23" customWidth="1"/>
    <col min="515" max="515" width="14" customWidth="1"/>
    <col min="516" max="516" width="20.1796875" customWidth="1"/>
    <col min="517" max="517" width="22.1796875" customWidth="1"/>
    <col min="518" max="518" width="17.54296875" customWidth="1"/>
    <col min="519" max="519" width="28.54296875" customWidth="1"/>
    <col min="520" max="520" width="30.54296875" customWidth="1"/>
    <col min="766" max="766" width="8.453125" customWidth="1"/>
    <col min="767" max="767" width="24.453125" customWidth="1"/>
    <col min="768" max="768" width="124.7265625" customWidth="1"/>
    <col min="769" max="769" width="16.453125" customWidth="1"/>
    <col min="770" max="770" width="23" customWidth="1"/>
    <col min="771" max="771" width="14" customWidth="1"/>
    <col min="772" max="772" width="20.1796875" customWidth="1"/>
    <col min="773" max="773" width="22.1796875" customWidth="1"/>
    <col min="774" max="774" width="17.54296875" customWidth="1"/>
    <col min="775" max="775" width="28.54296875" customWidth="1"/>
    <col min="776" max="776" width="30.54296875" customWidth="1"/>
    <col min="1022" max="1022" width="8.453125" customWidth="1"/>
    <col min="1023" max="1023" width="24.453125" customWidth="1"/>
    <col min="1024" max="1024" width="124.7265625" customWidth="1"/>
    <col min="1025" max="1025" width="16.453125" customWidth="1"/>
    <col min="1026" max="1026" width="23" customWidth="1"/>
    <col min="1027" max="1027" width="14" customWidth="1"/>
    <col min="1028" max="1028" width="20.1796875" customWidth="1"/>
    <col min="1029" max="1029" width="22.1796875" customWidth="1"/>
    <col min="1030" max="1030" width="17.54296875" customWidth="1"/>
    <col min="1031" max="1031" width="28.54296875" customWidth="1"/>
    <col min="1032" max="1032" width="30.54296875" customWidth="1"/>
    <col min="1278" max="1278" width="8.453125" customWidth="1"/>
    <col min="1279" max="1279" width="24.453125" customWidth="1"/>
    <col min="1280" max="1280" width="124.7265625" customWidth="1"/>
    <col min="1281" max="1281" width="16.453125" customWidth="1"/>
    <col min="1282" max="1282" width="23" customWidth="1"/>
    <col min="1283" max="1283" width="14" customWidth="1"/>
    <col min="1284" max="1284" width="20.1796875" customWidth="1"/>
    <col min="1285" max="1285" width="22.1796875" customWidth="1"/>
    <col min="1286" max="1286" width="17.54296875" customWidth="1"/>
    <col min="1287" max="1287" width="28.54296875" customWidth="1"/>
    <col min="1288" max="1288" width="30.54296875" customWidth="1"/>
    <col min="1534" max="1534" width="8.453125" customWidth="1"/>
    <col min="1535" max="1535" width="24.453125" customWidth="1"/>
    <col min="1536" max="1536" width="124.7265625" customWidth="1"/>
    <col min="1537" max="1537" width="16.453125" customWidth="1"/>
    <col min="1538" max="1538" width="23" customWidth="1"/>
    <col min="1539" max="1539" width="14" customWidth="1"/>
    <col min="1540" max="1540" width="20.1796875" customWidth="1"/>
    <col min="1541" max="1541" width="22.1796875" customWidth="1"/>
    <col min="1542" max="1542" width="17.54296875" customWidth="1"/>
    <col min="1543" max="1543" width="28.54296875" customWidth="1"/>
    <col min="1544" max="1544" width="30.54296875" customWidth="1"/>
    <col min="1790" max="1790" width="8.453125" customWidth="1"/>
    <col min="1791" max="1791" width="24.453125" customWidth="1"/>
    <col min="1792" max="1792" width="124.7265625" customWidth="1"/>
    <col min="1793" max="1793" width="16.453125" customWidth="1"/>
    <col min="1794" max="1794" width="23" customWidth="1"/>
    <col min="1795" max="1795" width="14" customWidth="1"/>
    <col min="1796" max="1796" width="20.1796875" customWidth="1"/>
    <col min="1797" max="1797" width="22.1796875" customWidth="1"/>
    <col min="1798" max="1798" width="17.54296875" customWidth="1"/>
    <col min="1799" max="1799" width="28.54296875" customWidth="1"/>
    <col min="1800" max="1800" width="30.54296875" customWidth="1"/>
    <col min="2046" max="2046" width="8.453125" customWidth="1"/>
    <col min="2047" max="2047" width="24.453125" customWidth="1"/>
    <col min="2048" max="2048" width="124.7265625" customWidth="1"/>
    <col min="2049" max="2049" width="16.453125" customWidth="1"/>
    <col min="2050" max="2050" width="23" customWidth="1"/>
    <col min="2051" max="2051" width="14" customWidth="1"/>
    <col min="2052" max="2052" width="20.1796875" customWidth="1"/>
    <col min="2053" max="2053" width="22.1796875" customWidth="1"/>
    <col min="2054" max="2054" width="17.54296875" customWidth="1"/>
    <col min="2055" max="2055" width="28.54296875" customWidth="1"/>
    <col min="2056" max="2056" width="30.54296875" customWidth="1"/>
    <col min="2302" max="2302" width="8.453125" customWidth="1"/>
    <col min="2303" max="2303" width="24.453125" customWidth="1"/>
    <col min="2304" max="2304" width="124.7265625" customWidth="1"/>
    <col min="2305" max="2305" width="16.453125" customWidth="1"/>
    <col min="2306" max="2306" width="23" customWidth="1"/>
    <col min="2307" max="2307" width="14" customWidth="1"/>
    <col min="2308" max="2308" width="20.1796875" customWidth="1"/>
    <col min="2309" max="2309" width="22.1796875" customWidth="1"/>
    <col min="2310" max="2310" width="17.54296875" customWidth="1"/>
    <col min="2311" max="2311" width="28.54296875" customWidth="1"/>
    <col min="2312" max="2312" width="30.54296875" customWidth="1"/>
    <col min="2558" max="2558" width="8.453125" customWidth="1"/>
    <col min="2559" max="2559" width="24.453125" customWidth="1"/>
    <col min="2560" max="2560" width="124.7265625" customWidth="1"/>
    <col min="2561" max="2561" width="16.453125" customWidth="1"/>
    <col min="2562" max="2562" width="23" customWidth="1"/>
    <col min="2563" max="2563" width="14" customWidth="1"/>
    <col min="2564" max="2564" width="20.1796875" customWidth="1"/>
    <col min="2565" max="2565" width="22.1796875" customWidth="1"/>
    <col min="2566" max="2566" width="17.54296875" customWidth="1"/>
    <col min="2567" max="2567" width="28.54296875" customWidth="1"/>
    <col min="2568" max="2568" width="30.54296875" customWidth="1"/>
    <col min="2814" max="2814" width="8.453125" customWidth="1"/>
    <col min="2815" max="2815" width="24.453125" customWidth="1"/>
    <col min="2816" max="2816" width="124.7265625" customWidth="1"/>
    <col min="2817" max="2817" width="16.453125" customWidth="1"/>
    <col min="2818" max="2818" width="23" customWidth="1"/>
    <col min="2819" max="2819" width="14" customWidth="1"/>
    <col min="2820" max="2820" width="20.1796875" customWidth="1"/>
    <col min="2821" max="2821" width="22.1796875" customWidth="1"/>
    <col min="2822" max="2822" width="17.54296875" customWidth="1"/>
    <col min="2823" max="2823" width="28.54296875" customWidth="1"/>
    <col min="2824" max="2824" width="30.54296875" customWidth="1"/>
    <col min="3070" max="3070" width="8.453125" customWidth="1"/>
    <col min="3071" max="3071" width="24.453125" customWidth="1"/>
    <col min="3072" max="3072" width="124.7265625" customWidth="1"/>
    <col min="3073" max="3073" width="16.453125" customWidth="1"/>
    <col min="3074" max="3074" width="23" customWidth="1"/>
    <col min="3075" max="3075" width="14" customWidth="1"/>
    <col min="3076" max="3076" width="20.1796875" customWidth="1"/>
    <col min="3077" max="3077" width="22.1796875" customWidth="1"/>
    <col min="3078" max="3078" width="17.54296875" customWidth="1"/>
    <col min="3079" max="3079" width="28.54296875" customWidth="1"/>
    <col min="3080" max="3080" width="30.54296875" customWidth="1"/>
    <col min="3326" max="3326" width="8.453125" customWidth="1"/>
    <col min="3327" max="3327" width="24.453125" customWidth="1"/>
    <col min="3328" max="3328" width="124.7265625" customWidth="1"/>
    <col min="3329" max="3329" width="16.453125" customWidth="1"/>
    <col min="3330" max="3330" width="23" customWidth="1"/>
    <col min="3331" max="3331" width="14" customWidth="1"/>
    <col min="3332" max="3332" width="20.1796875" customWidth="1"/>
    <col min="3333" max="3333" width="22.1796875" customWidth="1"/>
    <col min="3334" max="3334" width="17.54296875" customWidth="1"/>
    <col min="3335" max="3335" width="28.54296875" customWidth="1"/>
    <col min="3336" max="3336" width="30.54296875" customWidth="1"/>
    <col min="3582" max="3582" width="8.453125" customWidth="1"/>
    <col min="3583" max="3583" width="24.453125" customWidth="1"/>
    <col min="3584" max="3584" width="124.7265625" customWidth="1"/>
    <col min="3585" max="3585" width="16.453125" customWidth="1"/>
    <col min="3586" max="3586" width="23" customWidth="1"/>
    <col min="3587" max="3587" width="14" customWidth="1"/>
    <col min="3588" max="3588" width="20.1796875" customWidth="1"/>
    <col min="3589" max="3589" width="22.1796875" customWidth="1"/>
    <col min="3590" max="3590" width="17.54296875" customWidth="1"/>
    <col min="3591" max="3591" width="28.54296875" customWidth="1"/>
    <col min="3592" max="3592" width="30.54296875" customWidth="1"/>
    <col min="3838" max="3838" width="8.453125" customWidth="1"/>
    <col min="3839" max="3839" width="24.453125" customWidth="1"/>
    <col min="3840" max="3840" width="124.7265625" customWidth="1"/>
    <col min="3841" max="3841" width="16.453125" customWidth="1"/>
    <col min="3842" max="3842" width="23" customWidth="1"/>
    <col min="3843" max="3843" width="14" customWidth="1"/>
    <col min="3844" max="3844" width="20.1796875" customWidth="1"/>
    <col min="3845" max="3845" width="22.1796875" customWidth="1"/>
    <col min="3846" max="3846" width="17.54296875" customWidth="1"/>
    <col min="3847" max="3847" width="28.54296875" customWidth="1"/>
    <col min="3848" max="3848" width="30.54296875" customWidth="1"/>
    <col min="4094" max="4094" width="8.453125" customWidth="1"/>
    <col min="4095" max="4095" width="24.453125" customWidth="1"/>
    <col min="4096" max="4096" width="124.7265625" customWidth="1"/>
    <col min="4097" max="4097" width="16.453125" customWidth="1"/>
    <col min="4098" max="4098" width="23" customWidth="1"/>
    <col min="4099" max="4099" width="14" customWidth="1"/>
    <col min="4100" max="4100" width="20.1796875" customWidth="1"/>
    <col min="4101" max="4101" width="22.1796875" customWidth="1"/>
    <col min="4102" max="4102" width="17.54296875" customWidth="1"/>
    <col min="4103" max="4103" width="28.54296875" customWidth="1"/>
    <col min="4104" max="4104" width="30.54296875" customWidth="1"/>
    <col min="4350" max="4350" width="8.453125" customWidth="1"/>
    <col min="4351" max="4351" width="24.453125" customWidth="1"/>
    <col min="4352" max="4352" width="124.7265625" customWidth="1"/>
    <col min="4353" max="4353" width="16.453125" customWidth="1"/>
    <col min="4354" max="4354" width="23" customWidth="1"/>
    <col min="4355" max="4355" width="14" customWidth="1"/>
    <col min="4356" max="4356" width="20.1796875" customWidth="1"/>
    <col min="4357" max="4357" width="22.1796875" customWidth="1"/>
    <col min="4358" max="4358" width="17.54296875" customWidth="1"/>
    <col min="4359" max="4359" width="28.54296875" customWidth="1"/>
    <col min="4360" max="4360" width="30.54296875" customWidth="1"/>
    <col min="4606" max="4606" width="8.453125" customWidth="1"/>
    <col min="4607" max="4607" width="24.453125" customWidth="1"/>
    <col min="4608" max="4608" width="124.7265625" customWidth="1"/>
    <col min="4609" max="4609" width="16.453125" customWidth="1"/>
    <col min="4610" max="4610" width="23" customWidth="1"/>
    <col min="4611" max="4611" width="14" customWidth="1"/>
    <col min="4612" max="4612" width="20.1796875" customWidth="1"/>
    <col min="4613" max="4613" width="22.1796875" customWidth="1"/>
    <col min="4614" max="4614" width="17.54296875" customWidth="1"/>
    <col min="4615" max="4615" width="28.54296875" customWidth="1"/>
    <col min="4616" max="4616" width="30.54296875" customWidth="1"/>
    <col min="4862" max="4862" width="8.453125" customWidth="1"/>
    <col min="4863" max="4863" width="24.453125" customWidth="1"/>
    <col min="4864" max="4864" width="124.7265625" customWidth="1"/>
    <col min="4865" max="4865" width="16.453125" customWidth="1"/>
    <col min="4866" max="4866" width="23" customWidth="1"/>
    <col min="4867" max="4867" width="14" customWidth="1"/>
    <col min="4868" max="4868" width="20.1796875" customWidth="1"/>
    <col min="4869" max="4869" width="22.1796875" customWidth="1"/>
    <col min="4870" max="4870" width="17.54296875" customWidth="1"/>
    <col min="4871" max="4871" width="28.54296875" customWidth="1"/>
    <col min="4872" max="4872" width="30.54296875" customWidth="1"/>
    <col min="5118" max="5118" width="8.453125" customWidth="1"/>
    <col min="5119" max="5119" width="24.453125" customWidth="1"/>
    <col min="5120" max="5120" width="124.7265625" customWidth="1"/>
    <col min="5121" max="5121" width="16.453125" customWidth="1"/>
    <col min="5122" max="5122" width="23" customWidth="1"/>
    <col min="5123" max="5123" width="14" customWidth="1"/>
    <col min="5124" max="5124" width="20.1796875" customWidth="1"/>
    <col min="5125" max="5125" width="22.1796875" customWidth="1"/>
    <col min="5126" max="5126" width="17.54296875" customWidth="1"/>
    <col min="5127" max="5127" width="28.54296875" customWidth="1"/>
    <col min="5128" max="5128" width="30.54296875" customWidth="1"/>
    <col min="5374" max="5374" width="8.453125" customWidth="1"/>
    <col min="5375" max="5375" width="24.453125" customWidth="1"/>
    <col min="5376" max="5376" width="124.7265625" customWidth="1"/>
    <col min="5377" max="5377" width="16.453125" customWidth="1"/>
    <col min="5378" max="5378" width="23" customWidth="1"/>
    <col min="5379" max="5379" width="14" customWidth="1"/>
    <col min="5380" max="5380" width="20.1796875" customWidth="1"/>
    <col min="5381" max="5381" width="22.1796875" customWidth="1"/>
    <col min="5382" max="5382" width="17.54296875" customWidth="1"/>
    <col min="5383" max="5383" width="28.54296875" customWidth="1"/>
    <col min="5384" max="5384" width="30.54296875" customWidth="1"/>
    <col min="5630" max="5630" width="8.453125" customWidth="1"/>
    <col min="5631" max="5631" width="24.453125" customWidth="1"/>
    <col min="5632" max="5632" width="124.7265625" customWidth="1"/>
    <col min="5633" max="5633" width="16.453125" customWidth="1"/>
    <col min="5634" max="5634" width="23" customWidth="1"/>
    <col min="5635" max="5635" width="14" customWidth="1"/>
    <col min="5636" max="5636" width="20.1796875" customWidth="1"/>
    <col min="5637" max="5637" width="22.1796875" customWidth="1"/>
    <col min="5638" max="5638" width="17.54296875" customWidth="1"/>
    <col min="5639" max="5639" width="28.54296875" customWidth="1"/>
    <col min="5640" max="5640" width="30.54296875" customWidth="1"/>
    <col min="5886" max="5886" width="8.453125" customWidth="1"/>
    <col min="5887" max="5887" width="24.453125" customWidth="1"/>
    <col min="5888" max="5888" width="124.7265625" customWidth="1"/>
    <col min="5889" max="5889" width="16.453125" customWidth="1"/>
    <col min="5890" max="5890" width="23" customWidth="1"/>
    <col min="5891" max="5891" width="14" customWidth="1"/>
    <col min="5892" max="5892" width="20.1796875" customWidth="1"/>
    <col min="5893" max="5893" width="22.1796875" customWidth="1"/>
    <col min="5894" max="5894" width="17.54296875" customWidth="1"/>
    <col min="5895" max="5895" width="28.54296875" customWidth="1"/>
    <col min="5896" max="5896" width="30.54296875" customWidth="1"/>
    <col min="6142" max="6142" width="8.453125" customWidth="1"/>
    <col min="6143" max="6143" width="24.453125" customWidth="1"/>
    <col min="6144" max="6144" width="124.7265625" customWidth="1"/>
    <col min="6145" max="6145" width="16.453125" customWidth="1"/>
    <col min="6146" max="6146" width="23" customWidth="1"/>
    <col min="6147" max="6147" width="14" customWidth="1"/>
    <col min="6148" max="6148" width="20.1796875" customWidth="1"/>
    <col min="6149" max="6149" width="22.1796875" customWidth="1"/>
    <col min="6150" max="6150" width="17.54296875" customWidth="1"/>
    <col min="6151" max="6151" width="28.54296875" customWidth="1"/>
    <col min="6152" max="6152" width="30.54296875" customWidth="1"/>
    <col min="6398" max="6398" width="8.453125" customWidth="1"/>
    <col min="6399" max="6399" width="24.453125" customWidth="1"/>
    <col min="6400" max="6400" width="124.7265625" customWidth="1"/>
    <col min="6401" max="6401" width="16.453125" customWidth="1"/>
    <col min="6402" max="6402" width="23" customWidth="1"/>
    <col min="6403" max="6403" width="14" customWidth="1"/>
    <col min="6404" max="6404" width="20.1796875" customWidth="1"/>
    <col min="6405" max="6405" width="22.1796875" customWidth="1"/>
    <col min="6406" max="6406" width="17.54296875" customWidth="1"/>
    <col min="6407" max="6407" width="28.54296875" customWidth="1"/>
    <col min="6408" max="6408" width="30.54296875" customWidth="1"/>
    <col min="6654" max="6654" width="8.453125" customWidth="1"/>
    <col min="6655" max="6655" width="24.453125" customWidth="1"/>
    <col min="6656" max="6656" width="124.7265625" customWidth="1"/>
    <col min="6657" max="6657" width="16.453125" customWidth="1"/>
    <col min="6658" max="6658" width="23" customWidth="1"/>
    <col min="6659" max="6659" width="14" customWidth="1"/>
    <col min="6660" max="6660" width="20.1796875" customWidth="1"/>
    <col min="6661" max="6661" width="22.1796875" customWidth="1"/>
    <col min="6662" max="6662" width="17.54296875" customWidth="1"/>
    <col min="6663" max="6663" width="28.54296875" customWidth="1"/>
    <col min="6664" max="6664" width="30.54296875" customWidth="1"/>
    <col min="6910" max="6910" width="8.453125" customWidth="1"/>
    <col min="6911" max="6911" width="24.453125" customWidth="1"/>
    <col min="6912" max="6912" width="124.7265625" customWidth="1"/>
    <col min="6913" max="6913" width="16.453125" customWidth="1"/>
    <col min="6914" max="6914" width="23" customWidth="1"/>
    <col min="6915" max="6915" width="14" customWidth="1"/>
    <col min="6916" max="6916" width="20.1796875" customWidth="1"/>
    <col min="6917" max="6917" width="22.1796875" customWidth="1"/>
    <col min="6918" max="6918" width="17.54296875" customWidth="1"/>
    <col min="6919" max="6919" width="28.54296875" customWidth="1"/>
    <col min="6920" max="6920" width="30.54296875" customWidth="1"/>
    <col min="7166" max="7166" width="8.453125" customWidth="1"/>
    <col min="7167" max="7167" width="24.453125" customWidth="1"/>
    <col min="7168" max="7168" width="124.7265625" customWidth="1"/>
    <col min="7169" max="7169" width="16.453125" customWidth="1"/>
    <col min="7170" max="7170" width="23" customWidth="1"/>
    <col min="7171" max="7171" width="14" customWidth="1"/>
    <col min="7172" max="7172" width="20.1796875" customWidth="1"/>
    <col min="7173" max="7173" width="22.1796875" customWidth="1"/>
    <col min="7174" max="7174" width="17.54296875" customWidth="1"/>
    <col min="7175" max="7175" width="28.54296875" customWidth="1"/>
    <col min="7176" max="7176" width="30.54296875" customWidth="1"/>
    <col min="7422" max="7422" width="8.453125" customWidth="1"/>
    <col min="7423" max="7423" width="24.453125" customWidth="1"/>
    <col min="7424" max="7424" width="124.7265625" customWidth="1"/>
    <col min="7425" max="7425" width="16.453125" customWidth="1"/>
    <col min="7426" max="7426" width="23" customWidth="1"/>
    <col min="7427" max="7427" width="14" customWidth="1"/>
    <col min="7428" max="7428" width="20.1796875" customWidth="1"/>
    <col min="7429" max="7429" width="22.1796875" customWidth="1"/>
    <col min="7430" max="7430" width="17.54296875" customWidth="1"/>
    <col min="7431" max="7431" width="28.54296875" customWidth="1"/>
    <col min="7432" max="7432" width="30.54296875" customWidth="1"/>
    <col min="7678" max="7678" width="8.453125" customWidth="1"/>
    <col min="7679" max="7679" width="24.453125" customWidth="1"/>
    <col min="7680" max="7680" width="124.7265625" customWidth="1"/>
    <col min="7681" max="7681" width="16.453125" customWidth="1"/>
    <col min="7682" max="7682" width="23" customWidth="1"/>
    <col min="7683" max="7683" width="14" customWidth="1"/>
    <col min="7684" max="7684" width="20.1796875" customWidth="1"/>
    <col min="7685" max="7685" width="22.1796875" customWidth="1"/>
    <col min="7686" max="7686" width="17.54296875" customWidth="1"/>
    <col min="7687" max="7687" width="28.54296875" customWidth="1"/>
    <col min="7688" max="7688" width="30.54296875" customWidth="1"/>
    <col min="7934" max="7934" width="8.453125" customWidth="1"/>
    <col min="7935" max="7935" width="24.453125" customWidth="1"/>
    <col min="7936" max="7936" width="124.7265625" customWidth="1"/>
    <col min="7937" max="7937" width="16.453125" customWidth="1"/>
    <col min="7938" max="7938" width="23" customWidth="1"/>
    <col min="7939" max="7939" width="14" customWidth="1"/>
    <col min="7940" max="7940" width="20.1796875" customWidth="1"/>
    <col min="7941" max="7941" width="22.1796875" customWidth="1"/>
    <col min="7942" max="7942" width="17.54296875" customWidth="1"/>
    <col min="7943" max="7943" width="28.54296875" customWidth="1"/>
    <col min="7944" max="7944" width="30.54296875" customWidth="1"/>
    <col min="8190" max="8190" width="8.453125" customWidth="1"/>
    <col min="8191" max="8191" width="24.453125" customWidth="1"/>
    <col min="8192" max="8192" width="124.7265625" customWidth="1"/>
    <col min="8193" max="8193" width="16.453125" customWidth="1"/>
    <col min="8194" max="8194" width="23" customWidth="1"/>
    <col min="8195" max="8195" width="14" customWidth="1"/>
    <col min="8196" max="8196" width="20.1796875" customWidth="1"/>
    <col min="8197" max="8197" width="22.1796875" customWidth="1"/>
    <col min="8198" max="8198" width="17.54296875" customWidth="1"/>
    <col min="8199" max="8199" width="28.54296875" customWidth="1"/>
    <col min="8200" max="8200" width="30.54296875" customWidth="1"/>
    <col min="8446" max="8446" width="8.453125" customWidth="1"/>
    <col min="8447" max="8447" width="24.453125" customWidth="1"/>
    <col min="8448" max="8448" width="124.7265625" customWidth="1"/>
    <col min="8449" max="8449" width="16.453125" customWidth="1"/>
    <col min="8450" max="8450" width="23" customWidth="1"/>
    <col min="8451" max="8451" width="14" customWidth="1"/>
    <col min="8452" max="8452" width="20.1796875" customWidth="1"/>
    <col min="8453" max="8453" width="22.1796875" customWidth="1"/>
    <col min="8454" max="8454" width="17.54296875" customWidth="1"/>
    <col min="8455" max="8455" width="28.54296875" customWidth="1"/>
    <col min="8456" max="8456" width="30.54296875" customWidth="1"/>
    <col min="8702" max="8702" width="8.453125" customWidth="1"/>
    <col min="8703" max="8703" width="24.453125" customWidth="1"/>
    <col min="8704" max="8704" width="124.7265625" customWidth="1"/>
    <col min="8705" max="8705" width="16.453125" customWidth="1"/>
    <col min="8706" max="8706" width="23" customWidth="1"/>
    <col min="8707" max="8707" width="14" customWidth="1"/>
    <col min="8708" max="8708" width="20.1796875" customWidth="1"/>
    <col min="8709" max="8709" width="22.1796875" customWidth="1"/>
    <col min="8710" max="8710" width="17.54296875" customWidth="1"/>
    <col min="8711" max="8711" width="28.54296875" customWidth="1"/>
    <col min="8712" max="8712" width="30.54296875" customWidth="1"/>
    <col min="8958" max="8958" width="8.453125" customWidth="1"/>
    <col min="8959" max="8959" width="24.453125" customWidth="1"/>
    <col min="8960" max="8960" width="124.7265625" customWidth="1"/>
    <col min="8961" max="8961" width="16.453125" customWidth="1"/>
    <col min="8962" max="8962" width="23" customWidth="1"/>
    <col min="8963" max="8963" width="14" customWidth="1"/>
    <col min="8964" max="8964" width="20.1796875" customWidth="1"/>
    <col min="8965" max="8965" width="22.1796875" customWidth="1"/>
    <col min="8966" max="8966" width="17.54296875" customWidth="1"/>
    <col min="8967" max="8967" width="28.54296875" customWidth="1"/>
    <col min="8968" max="8968" width="30.54296875" customWidth="1"/>
    <col min="9214" max="9214" width="8.453125" customWidth="1"/>
    <col min="9215" max="9215" width="24.453125" customWidth="1"/>
    <col min="9216" max="9216" width="124.7265625" customWidth="1"/>
    <col min="9217" max="9217" width="16.453125" customWidth="1"/>
    <col min="9218" max="9218" width="23" customWidth="1"/>
    <col min="9219" max="9219" width="14" customWidth="1"/>
    <col min="9220" max="9220" width="20.1796875" customWidth="1"/>
    <col min="9221" max="9221" width="22.1796875" customWidth="1"/>
    <col min="9222" max="9222" width="17.54296875" customWidth="1"/>
    <col min="9223" max="9223" width="28.54296875" customWidth="1"/>
    <col min="9224" max="9224" width="30.54296875" customWidth="1"/>
    <col min="9470" max="9470" width="8.453125" customWidth="1"/>
    <col min="9471" max="9471" width="24.453125" customWidth="1"/>
    <col min="9472" max="9472" width="124.7265625" customWidth="1"/>
    <col min="9473" max="9473" width="16.453125" customWidth="1"/>
    <col min="9474" max="9474" width="23" customWidth="1"/>
    <col min="9475" max="9475" width="14" customWidth="1"/>
    <col min="9476" max="9476" width="20.1796875" customWidth="1"/>
    <col min="9477" max="9477" width="22.1796875" customWidth="1"/>
    <col min="9478" max="9478" width="17.54296875" customWidth="1"/>
    <col min="9479" max="9479" width="28.54296875" customWidth="1"/>
    <col min="9480" max="9480" width="30.54296875" customWidth="1"/>
    <col min="9726" max="9726" width="8.453125" customWidth="1"/>
    <col min="9727" max="9727" width="24.453125" customWidth="1"/>
    <col min="9728" max="9728" width="124.7265625" customWidth="1"/>
    <col min="9729" max="9729" width="16.453125" customWidth="1"/>
    <col min="9730" max="9730" width="23" customWidth="1"/>
    <col min="9731" max="9731" width="14" customWidth="1"/>
    <col min="9732" max="9732" width="20.1796875" customWidth="1"/>
    <col min="9733" max="9733" width="22.1796875" customWidth="1"/>
    <col min="9734" max="9734" width="17.54296875" customWidth="1"/>
    <col min="9735" max="9735" width="28.54296875" customWidth="1"/>
    <col min="9736" max="9736" width="30.54296875" customWidth="1"/>
    <col min="9982" max="9982" width="8.453125" customWidth="1"/>
    <col min="9983" max="9983" width="24.453125" customWidth="1"/>
    <col min="9984" max="9984" width="124.7265625" customWidth="1"/>
    <col min="9985" max="9985" width="16.453125" customWidth="1"/>
    <col min="9986" max="9986" width="23" customWidth="1"/>
    <col min="9987" max="9987" width="14" customWidth="1"/>
    <col min="9988" max="9988" width="20.1796875" customWidth="1"/>
    <col min="9989" max="9989" width="22.1796875" customWidth="1"/>
    <col min="9990" max="9990" width="17.54296875" customWidth="1"/>
    <col min="9991" max="9991" width="28.54296875" customWidth="1"/>
    <col min="9992" max="9992" width="30.54296875" customWidth="1"/>
    <col min="10238" max="10238" width="8.453125" customWidth="1"/>
    <col min="10239" max="10239" width="24.453125" customWidth="1"/>
    <col min="10240" max="10240" width="124.7265625" customWidth="1"/>
    <col min="10241" max="10241" width="16.453125" customWidth="1"/>
    <col min="10242" max="10242" width="23" customWidth="1"/>
    <col min="10243" max="10243" width="14" customWidth="1"/>
    <col min="10244" max="10244" width="20.1796875" customWidth="1"/>
    <col min="10245" max="10245" width="22.1796875" customWidth="1"/>
    <col min="10246" max="10246" width="17.54296875" customWidth="1"/>
    <col min="10247" max="10247" width="28.54296875" customWidth="1"/>
    <col min="10248" max="10248" width="30.54296875" customWidth="1"/>
    <col min="10494" max="10494" width="8.453125" customWidth="1"/>
    <col min="10495" max="10495" width="24.453125" customWidth="1"/>
    <col min="10496" max="10496" width="124.7265625" customWidth="1"/>
    <col min="10497" max="10497" width="16.453125" customWidth="1"/>
    <col min="10498" max="10498" width="23" customWidth="1"/>
    <col min="10499" max="10499" width="14" customWidth="1"/>
    <col min="10500" max="10500" width="20.1796875" customWidth="1"/>
    <col min="10501" max="10501" width="22.1796875" customWidth="1"/>
    <col min="10502" max="10502" width="17.54296875" customWidth="1"/>
    <col min="10503" max="10503" width="28.54296875" customWidth="1"/>
    <col min="10504" max="10504" width="30.54296875" customWidth="1"/>
    <col min="10750" max="10750" width="8.453125" customWidth="1"/>
    <col min="10751" max="10751" width="24.453125" customWidth="1"/>
    <col min="10752" max="10752" width="124.7265625" customWidth="1"/>
    <col min="10753" max="10753" width="16.453125" customWidth="1"/>
    <col min="10754" max="10754" width="23" customWidth="1"/>
    <col min="10755" max="10755" width="14" customWidth="1"/>
    <col min="10756" max="10756" width="20.1796875" customWidth="1"/>
    <col min="10757" max="10757" width="22.1796875" customWidth="1"/>
    <col min="10758" max="10758" width="17.54296875" customWidth="1"/>
    <col min="10759" max="10759" width="28.54296875" customWidth="1"/>
    <col min="10760" max="10760" width="30.54296875" customWidth="1"/>
    <col min="11006" max="11006" width="8.453125" customWidth="1"/>
    <col min="11007" max="11007" width="24.453125" customWidth="1"/>
    <col min="11008" max="11008" width="124.7265625" customWidth="1"/>
    <col min="11009" max="11009" width="16.453125" customWidth="1"/>
    <col min="11010" max="11010" width="23" customWidth="1"/>
    <col min="11011" max="11011" width="14" customWidth="1"/>
    <col min="11012" max="11012" width="20.1796875" customWidth="1"/>
    <col min="11013" max="11013" width="22.1796875" customWidth="1"/>
    <col min="11014" max="11014" width="17.54296875" customWidth="1"/>
    <col min="11015" max="11015" width="28.54296875" customWidth="1"/>
    <col min="11016" max="11016" width="30.54296875" customWidth="1"/>
    <col min="11262" max="11262" width="8.453125" customWidth="1"/>
    <col min="11263" max="11263" width="24.453125" customWidth="1"/>
    <col min="11264" max="11264" width="124.7265625" customWidth="1"/>
    <col min="11265" max="11265" width="16.453125" customWidth="1"/>
    <col min="11266" max="11266" width="23" customWidth="1"/>
    <col min="11267" max="11267" width="14" customWidth="1"/>
    <col min="11268" max="11268" width="20.1796875" customWidth="1"/>
    <col min="11269" max="11269" width="22.1796875" customWidth="1"/>
    <col min="11270" max="11270" width="17.54296875" customWidth="1"/>
    <col min="11271" max="11271" width="28.54296875" customWidth="1"/>
    <col min="11272" max="11272" width="30.54296875" customWidth="1"/>
    <col min="11518" max="11518" width="8.453125" customWidth="1"/>
    <col min="11519" max="11519" width="24.453125" customWidth="1"/>
    <col min="11520" max="11520" width="124.7265625" customWidth="1"/>
    <col min="11521" max="11521" width="16.453125" customWidth="1"/>
    <col min="11522" max="11522" width="23" customWidth="1"/>
    <col min="11523" max="11523" width="14" customWidth="1"/>
    <col min="11524" max="11524" width="20.1796875" customWidth="1"/>
    <col min="11525" max="11525" width="22.1796875" customWidth="1"/>
    <col min="11526" max="11526" width="17.54296875" customWidth="1"/>
    <col min="11527" max="11527" width="28.54296875" customWidth="1"/>
    <col min="11528" max="11528" width="30.54296875" customWidth="1"/>
    <col min="11774" max="11774" width="8.453125" customWidth="1"/>
    <col min="11775" max="11775" width="24.453125" customWidth="1"/>
    <col min="11776" max="11776" width="124.7265625" customWidth="1"/>
    <col min="11777" max="11777" width="16.453125" customWidth="1"/>
    <col min="11778" max="11778" width="23" customWidth="1"/>
    <col min="11779" max="11779" width="14" customWidth="1"/>
    <col min="11780" max="11780" width="20.1796875" customWidth="1"/>
    <col min="11781" max="11781" width="22.1796875" customWidth="1"/>
    <col min="11782" max="11782" width="17.54296875" customWidth="1"/>
    <col min="11783" max="11783" width="28.54296875" customWidth="1"/>
    <col min="11784" max="11784" width="30.54296875" customWidth="1"/>
    <col min="12030" max="12030" width="8.453125" customWidth="1"/>
    <col min="12031" max="12031" width="24.453125" customWidth="1"/>
    <col min="12032" max="12032" width="124.7265625" customWidth="1"/>
    <col min="12033" max="12033" width="16.453125" customWidth="1"/>
    <col min="12034" max="12034" width="23" customWidth="1"/>
    <col min="12035" max="12035" width="14" customWidth="1"/>
    <col min="12036" max="12036" width="20.1796875" customWidth="1"/>
    <col min="12037" max="12037" width="22.1796875" customWidth="1"/>
    <col min="12038" max="12038" width="17.54296875" customWidth="1"/>
    <col min="12039" max="12039" width="28.54296875" customWidth="1"/>
    <col min="12040" max="12040" width="30.54296875" customWidth="1"/>
    <col min="12286" max="12286" width="8.453125" customWidth="1"/>
    <col min="12287" max="12287" width="24.453125" customWidth="1"/>
    <col min="12288" max="12288" width="124.7265625" customWidth="1"/>
    <col min="12289" max="12289" width="16.453125" customWidth="1"/>
    <col min="12290" max="12290" width="23" customWidth="1"/>
    <col min="12291" max="12291" width="14" customWidth="1"/>
    <col min="12292" max="12292" width="20.1796875" customWidth="1"/>
    <col min="12293" max="12293" width="22.1796875" customWidth="1"/>
    <col min="12294" max="12294" width="17.54296875" customWidth="1"/>
    <col min="12295" max="12295" width="28.54296875" customWidth="1"/>
    <col min="12296" max="12296" width="30.54296875" customWidth="1"/>
    <col min="12542" max="12542" width="8.453125" customWidth="1"/>
    <col min="12543" max="12543" width="24.453125" customWidth="1"/>
    <col min="12544" max="12544" width="124.7265625" customWidth="1"/>
    <col min="12545" max="12545" width="16.453125" customWidth="1"/>
    <col min="12546" max="12546" width="23" customWidth="1"/>
    <col min="12547" max="12547" width="14" customWidth="1"/>
    <col min="12548" max="12548" width="20.1796875" customWidth="1"/>
    <col min="12549" max="12549" width="22.1796875" customWidth="1"/>
    <col min="12550" max="12550" width="17.54296875" customWidth="1"/>
    <col min="12551" max="12551" width="28.54296875" customWidth="1"/>
    <col min="12552" max="12552" width="30.54296875" customWidth="1"/>
    <col min="12798" max="12798" width="8.453125" customWidth="1"/>
    <col min="12799" max="12799" width="24.453125" customWidth="1"/>
    <col min="12800" max="12800" width="124.7265625" customWidth="1"/>
    <col min="12801" max="12801" width="16.453125" customWidth="1"/>
    <col min="12802" max="12802" width="23" customWidth="1"/>
    <col min="12803" max="12803" width="14" customWidth="1"/>
    <col min="12804" max="12804" width="20.1796875" customWidth="1"/>
    <col min="12805" max="12805" width="22.1796875" customWidth="1"/>
    <col min="12806" max="12806" width="17.54296875" customWidth="1"/>
    <col min="12807" max="12807" width="28.54296875" customWidth="1"/>
    <col min="12808" max="12808" width="30.54296875" customWidth="1"/>
    <col min="13054" max="13054" width="8.453125" customWidth="1"/>
    <col min="13055" max="13055" width="24.453125" customWidth="1"/>
    <col min="13056" max="13056" width="124.7265625" customWidth="1"/>
    <col min="13057" max="13057" width="16.453125" customWidth="1"/>
    <col min="13058" max="13058" width="23" customWidth="1"/>
    <col min="13059" max="13059" width="14" customWidth="1"/>
    <col min="13060" max="13060" width="20.1796875" customWidth="1"/>
    <col min="13061" max="13061" width="22.1796875" customWidth="1"/>
    <col min="13062" max="13062" width="17.54296875" customWidth="1"/>
    <col min="13063" max="13063" width="28.54296875" customWidth="1"/>
    <col min="13064" max="13064" width="30.54296875" customWidth="1"/>
    <col min="13310" max="13310" width="8.453125" customWidth="1"/>
    <col min="13311" max="13311" width="24.453125" customWidth="1"/>
    <col min="13312" max="13312" width="124.7265625" customWidth="1"/>
    <col min="13313" max="13313" width="16.453125" customWidth="1"/>
    <col min="13314" max="13314" width="23" customWidth="1"/>
    <col min="13315" max="13315" width="14" customWidth="1"/>
    <col min="13316" max="13316" width="20.1796875" customWidth="1"/>
    <col min="13317" max="13317" width="22.1796875" customWidth="1"/>
    <col min="13318" max="13318" width="17.54296875" customWidth="1"/>
    <col min="13319" max="13319" width="28.54296875" customWidth="1"/>
    <col min="13320" max="13320" width="30.54296875" customWidth="1"/>
    <col min="13566" max="13566" width="8.453125" customWidth="1"/>
    <col min="13567" max="13567" width="24.453125" customWidth="1"/>
    <col min="13568" max="13568" width="124.7265625" customWidth="1"/>
    <col min="13569" max="13569" width="16.453125" customWidth="1"/>
    <col min="13570" max="13570" width="23" customWidth="1"/>
    <col min="13571" max="13571" width="14" customWidth="1"/>
    <col min="13572" max="13572" width="20.1796875" customWidth="1"/>
    <col min="13573" max="13573" width="22.1796875" customWidth="1"/>
    <col min="13574" max="13574" width="17.54296875" customWidth="1"/>
    <col min="13575" max="13575" width="28.54296875" customWidth="1"/>
    <col min="13576" max="13576" width="30.54296875" customWidth="1"/>
    <col min="13822" max="13822" width="8.453125" customWidth="1"/>
    <col min="13823" max="13823" width="24.453125" customWidth="1"/>
    <col min="13824" max="13824" width="124.7265625" customWidth="1"/>
    <col min="13825" max="13825" width="16.453125" customWidth="1"/>
    <col min="13826" max="13826" width="23" customWidth="1"/>
    <col min="13827" max="13827" width="14" customWidth="1"/>
    <col min="13828" max="13828" width="20.1796875" customWidth="1"/>
    <col min="13829" max="13829" width="22.1796875" customWidth="1"/>
    <col min="13830" max="13830" width="17.54296875" customWidth="1"/>
    <col min="13831" max="13831" width="28.54296875" customWidth="1"/>
    <col min="13832" max="13832" width="30.54296875" customWidth="1"/>
    <col min="14078" max="14078" width="8.453125" customWidth="1"/>
    <col min="14079" max="14079" width="24.453125" customWidth="1"/>
    <col min="14080" max="14080" width="124.7265625" customWidth="1"/>
    <col min="14081" max="14081" width="16.453125" customWidth="1"/>
    <col min="14082" max="14082" width="23" customWidth="1"/>
    <col min="14083" max="14083" width="14" customWidth="1"/>
    <col min="14084" max="14084" width="20.1796875" customWidth="1"/>
    <col min="14085" max="14085" width="22.1796875" customWidth="1"/>
    <col min="14086" max="14086" width="17.54296875" customWidth="1"/>
    <col min="14087" max="14087" width="28.54296875" customWidth="1"/>
    <col min="14088" max="14088" width="30.54296875" customWidth="1"/>
    <col min="14334" max="14334" width="8.453125" customWidth="1"/>
    <col min="14335" max="14335" width="24.453125" customWidth="1"/>
    <col min="14336" max="14336" width="124.7265625" customWidth="1"/>
    <col min="14337" max="14337" width="16.453125" customWidth="1"/>
    <col min="14338" max="14338" width="23" customWidth="1"/>
    <col min="14339" max="14339" width="14" customWidth="1"/>
    <col min="14340" max="14340" width="20.1796875" customWidth="1"/>
    <col min="14341" max="14341" width="22.1796875" customWidth="1"/>
    <col min="14342" max="14342" width="17.54296875" customWidth="1"/>
    <col min="14343" max="14343" width="28.54296875" customWidth="1"/>
    <col min="14344" max="14344" width="30.54296875" customWidth="1"/>
    <col min="14590" max="14590" width="8.453125" customWidth="1"/>
    <col min="14591" max="14591" width="24.453125" customWidth="1"/>
    <col min="14592" max="14592" width="124.7265625" customWidth="1"/>
    <col min="14593" max="14593" width="16.453125" customWidth="1"/>
    <col min="14594" max="14594" width="23" customWidth="1"/>
    <col min="14595" max="14595" width="14" customWidth="1"/>
    <col min="14596" max="14596" width="20.1796875" customWidth="1"/>
    <col min="14597" max="14597" width="22.1796875" customWidth="1"/>
    <col min="14598" max="14598" width="17.54296875" customWidth="1"/>
    <col min="14599" max="14599" width="28.54296875" customWidth="1"/>
    <col min="14600" max="14600" width="30.54296875" customWidth="1"/>
    <col min="14846" max="14846" width="8.453125" customWidth="1"/>
    <col min="14847" max="14847" width="24.453125" customWidth="1"/>
    <col min="14848" max="14848" width="124.7265625" customWidth="1"/>
    <col min="14849" max="14849" width="16.453125" customWidth="1"/>
    <col min="14850" max="14850" width="23" customWidth="1"/>
    <col min="14851" max="14851" width="14" customWidth="1"/>
    <col min="14852" max="14852" width="20.1796875" customWidth="1"/>
    <col min="14853" max="14853" width="22.1796875" customWidth="1"/>
    <col min="14854" max="14854" width="17.54296875" customWidth="1"/>
    <col min="14855" max="14855" width="28.54296875" customWidth="1"/>
    <col min="14856" max="14856" width="30.54296875" customWidth="1"/>
    <col min="15102" max="15102" width="8.453125" customWidth="1"/>
    <col min="15103" max="15103" width="24.453125" customWidth="1"/>
    <col min="15104" max="15104" width="124.7265625" customWidth="1"/>
    <col min="15105" max="15105" width="16.453125" customWidth="1"/>
    <col min="15106" max="15106" width="23" customWidth="1"/>
    <col min="15107" max="15107" width="14" customWidth="1"/>
    <col min="15108" max="15108" width="20.1796875" customWidth="1"/>
    <col min="15109" max="15109" width="22.1796875" customWidth="1"/>
    <col min="15110" max="15110" width="17.54296875" customWidth="1"/>
    <col min="15111" max="15111" width="28.54296875" customWidth="1"/>
    <col min="15112" max="15112" width="30.54296875" customWidth="1"/>
    <col min="15358" max="15358" width="8.453125" customWidth="1"/>
    <col min="15359" max="15359" width="24.453125" customWidth="1"/>
    <col min="15360" max="15360" width="124.7265625" customWidth="1"/>
    <col min="15361" max="15361" width="16.453125" customWidth="1"/>
    <col min="15362" max="15362" width="23" customWidth="1"/>
    <col min="15363" max="15363" width="14" customWidth="1"/>
    <col min="15364" max="15364" width="20.1796875" customWidth="1"/>
    <col min="15365" max="15365" width="22.1796875" customWidth="1"/>
    <col min="15366" max="15366" width="17.54296875" customWidth="1"/>
    <col min="15367" max="15367" width="28.54296875" customWidth="1"/>
    <col min="15368" max="15368" width="30.54296875" customWidth="1"/>
    <col min="15614" max="15614" width="8.453125" customWidth="1"/>
    <col min="15615" max="15615" width="24.453125" customWidth="1"/>
    <col min="15616" max="15616" width="124.7265625" customWidth="1"/>
    <col min="15617" max="15617" width="16.453125" customWidth="1"/>
    <col min="15618" max="15618" width="23" customWidth="1"/>
    <col min="15619" max="15619" width="14" customWidth="1"/>
    <col min="15620" max="15620" width="20.1796875" customWidth="1"/>
    <col min="15621" max="15621" width="22.1796875" customWidth="1"/>
    <col min="15622" max="15622" width="17.54296875" customWidth="1"/>
    <col min="15623" max="15623" width="28.54296875" customWidth="1"/>
    <col min="15624" max="15624" width="30.54296875" customWidth="1"/>
    <col min="15870" max="15870" width="8.453125" customWidth="1"/>
    <col min="15871" max="15871" width="24.453125" customWidth="1"/>
    <col min="15872" max="15872" width="124.7265625" customWidth="1"/>
    <col min="15873" max="15873" width="16.453125" customWidth="1"/>
    <col min="15874" max="15874" width="23" customWidth="1"/>
    <col min="15875" max="15875" width="14" customWidth="1"/>
    <col min="15876" max="15876" width="20.1796875" customWidth="1"/>
    <col min="15877" max="15877" width="22.1796875" customWidth="1"/>
    <col min="15878" max="15878" width="17.54296875" customWidth="1"/>
    <col min="15879" max="15879" width="28.54296875" customWidth="1"/>
    <col min="15880" max="15880" width="30.54296875" customWidth="1"/>
    <col min="16126" max="16126" width="8.453125" customWidth="1"/>
    <col min="16127" max="16127" width="24.453125" customWidth="1"/>
    <col min="16128" max="16128" width="124.7265625" customWidth="1"/>
    <col min="16129" max="16129" width="16.453125" customWidth="1"/>
    <col min="16130" max="16130" width="23" customWidth="1"/>
    <col min="16131" max="16131" width="14" customWidth="1"/>
    <col min="16132" max="16132" width="20.1796875" customWidth="1"/>
    <col min="16133" max="16133" width="22.1796875" customWidth="1"/>
    <col min="16134" max="16134" width="17.54296875" customWidth="1"/>
    <col min="16135" max="16135" width="28.54296875" customWidth="1"/>
    <col min="16136" max="16136" width="30.54296875" customWidth="1"/>
  </cols>
  <sheetData>
    <row r="1" spans="1:8" ht="55.5">
      <c r="A1" s="175" t="s">
        <v>0</v>
      </c>
      <c r="B1" s="175"/>
      <c r="C1" s="175"/>
      <c r="D1" s="175"/>
      <c r="E1" s="175"/>
      <c r="F1" s="175"/>
      <c r="G1" s="175"/>
      <c r="H1" s="175"/>
    </row>
    <row r="2" spans="1:8" ht="103.5" customHeight="1">
      <c r="A2" s="176" t="s">
        <v>157</v>
      </c>
      <c r="B2" s="176"/>
      <c r="C2" s="176"/>
      <c r="D2" s="176"/>
      <c r="E2" s="176"/>
      <c r="F2" s="176"/>
      <c r="G2" s="176"/>
      <c r="H2" s="176"/>
    </row>
    <row r="3" spans="1:8" s="1" customFormat="1" ht="31">
      <c r="A3" s="177" t="s">
        <v>1</v>
      </c>
      <c r="B3" s="177"/>
      <c r="C3" s="177"/>
      <c r="D3" s="177"/>
      <c r="E3" s="177"/>
      <c r="F3" s="177"/>
      <c r="G3" s="177"/>
      <c r="H3" s="177"/>
    </row>
    <row r="4" spans="1:8" s="1" customFormat="1" ht="31">
      <c r="A4" s="5"/>
      <c r="B4" s="6"/>
      <c r="C4" s="7"/>
      <c r="D4" s="5"/>
      <c r="E4" s="5"/>
      <c r="F4" s="5"/>
      <c r="G4" s="8"/>
      <c r="H4" s="5" t="s">
        <v>2</v>
      </c>
    </row>
    <row r="5" spans="1:8" s="1" customFormat="1" ht="31">
      <c r="A5" s="173" t="s">
        <v>3</v>
      </c>
      <c r="B5" s="173"/>
      <c r="C5" s="173"/>
      <c r="D5" s="173"/>
      <c r="E5" s="173"/>
      <c r="F5" s="173"/>
      <c r="G5" s="173"/>
      <c r="H5" s="9">
        <f>H82</f>
        <v>1147786</v>
      </c>
    </row>
    <row r="6" spans="1:8" s="1" customFormat="1" ht="31">
      <c r="A6" s="173" t="s">
        <v>4</v>
      </c>
      <c r="B6" s="173"/>
      <c r="C6" s="173"/>
      <c r="D6" s="173"/>
      <c r="E6" s="173"/>
      <c r="F6" s="173"/>
      <c r="G6" s="173"/>
      <c r="H6" s="10"/>
    </row>
    <row r="7" spans="1:8" s="1" customFormat="1" ht="31">
      <c r="A7" s="173" t="s">
        <v>5</v>
      </c>
      <c r="B7" s="173"/>
      <c r="C7" s="173"/>
      <c r="D7" s="173"/>
      <c r="E7" s="173"/>
      <c r="F7" s="173"/>
      <c r="G7" s="173"/>
      <c r="H7" s="11"/>
    </row>
    <row r="8" spans="1:8" s="1" customFormat="1" ht="31">
      <c r="A8" s="173" t="s">
        <v>6</v>
      </c>
      <c r="B8" s="173"/>
      <c r="C8" s="173"/>
      <c r="D8" s="173"/>
      <c r="E8" s="173"/>
      <c r="F8" s="173"/>
      <c r="G8" s="173"/>
      <c r="H8" s="5">
        <v>23000</v>
      </c>
    </row>
    <row r="9" spans="1:8" s="1" customFormat="1" ht="31">
      <c r="A9" s="174" t="s">
        <v>7</v>
      </c>
      <c r="B9" s="174"/>
      <c r="C9" s="174"/>
      <c r="D9" s="174"/>
      <c r="E9" s="174"/>
      <c r="F9" s="174"/>
      <c r="G9" s="174"/>
      <c r="H9" s="12">
        <v>2500</v>
      </c>
    </row>
    <row r="10" spans="1:8" s="1" customFormat="1" ht="31">
      <c r="A10" s="173" t="s">
        <v>8</v>
      </c>
      <c r="B10" s="173"/>
      <c r="C10" s="173"/>
      <c r="D10" s="173"/>
      <c r="E10" s="173"/>
      <c r="F10" s="173"/>
      <c r="G10" s="173"/>
      <c r="H10" s="13" t="s">
        <v>9</v>
      </c>
    </row>
    <row r="11" spans="1:8" s="1" customFormat="1">
      <c r="A11" s="2"/>
      <c r="C11"/>
      <c r="D11" s="3"/>
      <c r="E11" s="3"/>
      <c r="F11" s="3"/>
      <c r="G11" s="4"/>
      <c r="H11" s="14"/>
    </row>
    <row r="12" spans="1:8" s="1" customFormat="1" ht="45">
      <c r="A12" s="15" t="s">
        <v>10</v>
      </c>
      <c r="B12" s="15" t="s">
        <v>11</v>
      </c>
      <c r="C12" s="15" t="s">
        <v>12</v>
      </c>
      <c r="D12" s="15" t="s">
        <v>13</v>
      </c>
      <c r="E12" s="15" t="s">
        <v>14</v>
      </c>
      <c r="F12" s="15" t="s">
        <v>15</v>
      </c>
      <c r="G12" s="15" t="s">
        <v>16</v>
      </c>
      <c r="H12" s="15" t="s">
        <v>17</v>
      </c>
    </row>
    <row r="13" spans="1:8" s="1" customFormat="1" ht="20">
      <c r="A13" s="16"/>
      <c r="B13" s="17"/>
      <c r="C13" s="18"/>
      <c r="D13" s="17"/>
      <c r="E13" s="17"/>
      <c r="F13" s="17"/>
      <c r="G13" s="17"/>
      <c r="H13" s="19"/>
    </row>
    <row r="14" spans="1:8" s="1" customFormat="1" ht="40.5" customHeight="1">
      <c r="A14" s="20">
        <v>1</v>
      </c>
      <c r="B14" s="21" t="s">
        <v>18</v>
      </c>
      <c r="C14" s="22" t="s">
        <v>19</v>
      </c>
      <c r="D14" s="23"/>
      <c r="E14" s="24"/>
      <c r="F14" s="24"/>
      <c r="G14" s="24"/>
      <c r="H14" s="25"/>
    </row>
    <row r="15" spans="1:8" s="1" customFormat="1" ht="34.5">
      <c r="A15" s="26"/>
      <c r="B15" s="27"/>
      <c r="C15" s="28" t="s">
        <v>20</v>
      </c>
      <c r="D15" s="29"/>
      <c r="E15" s="30"/>
      <c r="F15" s="31"/>
      <c r="G15" s="31"/>
      <c r="H15" s="25"/>
    </row>
    <row r="16" spans="1:8" s="1" customFormat="1" ht="103.5">
      <c r="A16" s="32"/>
      <c r="B16" s="33"/>
      <c r="C16" s="34" t="s">
        <v>21</v>
      </c>
      <c r="D16" s="35">
        <v>23.01</v>
      </c>
      <c r="E16" s="36" t="s">
        <v>22</v>
      </c>
      <c r="F16" s="37">
        <v>1032.3599999999999</v>
      </c>
      <c r="G16" s="35" t="s">
        <v>23</v>
      </c>
      <c r="H16" s="37">
        <f t="shared" ref="H16:H21" si="0">ROUND(D16*F16,0)</f>
        <v>23755</v>
      </c>
    </row>
    <row r="17" spans="1:8" s="1" customFormat="1" ht="69">
      <c r="A17" s="26">
        <v>2</v>
      </c>
      <c r="B17" s="38" t="s">
        <v>24</v>
      </c>
      <c r="C17" s="39" t="s">
        <v>25</v>
      </c>
      <c r="D17" s="40"/>
      <c r="E17" s="41"/>
      <c r="F17" s="42"/>
      <c r="G17" s="43"/>
      <c r="H17" s="42"/>
    </row>
    <row r="18" spans="1:8" s="1" customFormat="1" ht="34.5">
      <c r="A18" s="32"/>
      <c r="B18" s="44"/>
      <c r="C18" s="45" t="s">
        <v>26</v>
      </c>
      <c r="D18" s="29"/>
      <c r="E18" s="41"/>
      <c r="F18" s="42"/>
      <c r="G18" s="43"/>
      <c r="H18" s="42"/>
    </row>
    <row r="19" spans="1:8" s="1" customFormat="1" ht="80" customHeight="1">
      <c r="A19" s="26"/>
      <c r="B19" s="46"/>
      <c r="C19" s="34" t="s">
        <v>21</v>
      </c>
      <c r="D19" s="43">
        <v>26.28</v>
      </c>
      <c r="E19" s="41" t="s">
        <v>27</v>
      </c>
      <c r="F19" s="47">
        <v>71.77</v>
      </c>
      <c r="G19" s="48" t="s">
        <v>28</v>
      </c>
      <c r="H19" s="37">
        <f t="shared" si="0"/>
        <v>1886</v>
      </c>
    </row>
    <row r="20" spans="1:8" s="1" customFormat="1" ht="101" customHeight="1">
      <c r="A20" s="26">
        <v>3</v>
      </c>
      <c r="B20" s="49" t="s">
        <v>29</v>
      </c>
      <c r="C20" s="50" t="s">
        <v>30</v>
      </c>
      <c r="D20" s="51"/>
      <c r="E20" s="52"/>
      <c r="F20" s="53"/>
      <c r="G20" s="54"/>
      <c r="H20" s="55"/>
    </row>
    <row r="21" spans="1:8" s="1" customFormat="1" ht="103" customHeight="1">
      <c r="A21" s="26"/>
      <c r="B21" s="56"/>
      <c r="C21" s="57" t="s">
        <v>21</v>
      </c>
      <c r="D21" s="58">
        <v>2.23</v>
      </c>
      <c r="E21" s="59" t="s">
        <v>22</v>
      </c>
      <c r="F21" s="60">
        <v>875.84</v>
      </c>
      <c r="G21" s="61" t="s">
        <v>31</v>
      </c>
      <c r="H21" s="62">
        <f t="shared" si="0"/>
        <v>1953</v>
      </c>
    </row>
    <row r="22" spans="1:8" s="1" customFormat="1" ht="69">
      <c r="A22" s="26">
        <v>4</v>
      </c>
      <c r="B22" s="21">
        <v>15.3</v>
      </c>
      <c r="C22" s="39" t="s">
        <v>32</v>
      </c>
      <c r="D22" s="63"/>
      <c r="E22" s="64"/>
      <c r="F22" s="65"/>
      <c r="G22" s="66"/>
      <c r="H22" s="42"/>
    </row>
    <row r="23" spans="1:8" s="1" customFormat="1" ht="103.5">
      <c r="A23" s="32"/>
      <c r="B23" s="33"/>
      <c r="C23" s="67" t="s">
        <v>21</v>
      </c>
      <c r="D23" s="63">
        <v>0.93</v>
      </c>
      <c r="E23" s="41" t="s">
        <v>22</v>
      </c>
      <c r="F23" s="47">
        <v>1500.53</v>
      </c>
      <c r="G23" s="48" t="s">
        <v>33</v>
      </c>
      <c r="H23" s="37">
        <f>ROUND(D23*F23,0)</f>
        <v>1395</v>
      </c>
    </row>
    <row r="24" spans="1:8" ht="208" customHeight="1">
      <c r="A24" s="26">
        <v>5</v>
      </c>
      <c r="B24" s="21" t="s">
        <v>34</v>
      </c>
      <c r="C24" s="39" t="s">
        <v>35</v>
      </c>
      <c r="D24" s="63"/>
      <c r="E24" s="64"/>
      <c r="F24" s="65"/>
      <c r="G24" s="66"/>
      <c r="H24" s="42"/>
    </row>
    <row r="25" spans="1:8" ht="34.5">
      <c r="A25" s="26"/>
      <c r="B25" s="21"/>
      <c r="C25" s="45" t="s">
        <v>36</v>
      </c>
      <c r="D25" s="63"/>
      <c r="E25" s="64"/>
      <c r="F25" s="65"/>
      <c r="G25" s="66"/>
      <c r="H25" s="37"/>
    </row>
    <row r="26" spans="1:8" ht="138" customHeight="1">
      <c r="A26" s="26"/>
      <c r="B26" s="21"/>
      <c r="C26" s="67" t="s">
        <v>21</v>
      </c>
      <c r="D26" s="43">
        <v>26.28</v>
      </c>
      <c r="E26" s="41" t="s">
        <v>27</v>
      </c>
      <c r="F26" s="47">
        <v>1336.89</v>
      </c>
      <c r="G26" s="48" t="s">
        <v>37</v>
      </c>
      <c r="H26" s="37">
        <f>ROUND(D26*F26,0)</f>
        <v>35133</v>
      </c>
    </row>
    <row r="27" spans="1:8" ht="71" customHeight="1">
      <c r="A27" s="26">
        <v>6</v>
      </c>
      <c r="B27" s="21" t="s">
        <v>38</v>
      </c>
      <c r="C27" s="39" t="s">
        <v>39</v>
      </c>
      <c r="D27" s="68"/>
      <c r="E27" s="69"/>
      <c r="F27" s="70"/>
      <c r="G27" s="71"/>
      <c r="H27" s="72"/>
    </row>
    <row r="28" spans="1:8" ht="105" customHeight="1">
      <c r="A28" s="26"/>
      <c r="B28" s="21"/>
      <c r="C28" s="39" t="s">
        <v>40</v>
      </c>
      <c r="D28" s="73">
        <v>38.36</v>
      </c>
      <c r="E28" s="74" t="s">
        <v>22</v>
      </c>
      <c r="F28" s="72">
        <v>4700.6400000000003</v>
      </c>
      <c r="G28" s="73" t="s">
        <v>41</v>
      </c>
      <c r="H28" s="72">
        <f>ROUND(D28*F28,0)</f>
        <v>180317</v>
      </c>
    </row>
    <row r="29" spans="1:8" ht="105" customHeight="1">
      <c r="A29" s="26">
        <v>7</v>
      </c>
      <c r="B29" s="21" t="s">
        <v>42</v>
      </c>
      <c r="C29" s="39" t="s">
        <v>43</v>
      </c>
      <c r="D29" s="75"/>
      <c r="E29" s="76"/>
      <c r="F29" s="77"/>
      <c r="G29" s="75"/>
      <c r="H29" s="72"/>
    </row>
    <row r="30" spans="1:8" ht="105" customHeight="1">
      <c r="A30" s="26"/>
      <c r="B30" s="21"/>
      <c r="C30" s="45" t="s">
        <v>44</v>
      </c>
      <c r="D30" s="63">
        <v>88</v>
      </c>
      <c r="E30" s="41" t="s">
        <v>27</v>
      </c>
      <c r="F30" s="47">
        <v>252.21</v>
      </c>
      <c r="G30" s="48" t="s">
        <v>45</v>
      </c>
      <c r="H30" s="37">
        <f t="shared" ref="H30:H33" si="1">ROUND(D30*F30,0)</f>
        <v>22194</v>
      </c>
    </row>
    <row r="31" spans="1:8" ht="67" customHeight="1">
      <c r="A31" s="26">
        <v>8</v>
      </c>
      <c r="B31" s="78" t="s">
        <v>46</v>
      </c>
      <c r="C31" s="39" t="s">
        <v>47</v>
      </c>
      <c r="D31" s="68"/>
      <c r="E31" s="69"/>
      <c r="F31" s="70"/>
      <c r="G31" s="71"/>
      <c r="H31" s="72"/>
    </row>
    <row r="32" spans="1:8" ht="105" customHeight="1">
      <c r="A32" s="26"/>
      <c r="B32" s="21"/>
      <c r="C32" s="39" t="s">
        <v>48</v>
      </c>
      <c r="D32" s="72">
        <v>8.2899999999999991</v>
      </c>
      <c r="E32" s="74" t="s">
        <v>22</v>
      </c>
      <c r="F32" s="72">
        <v>5335.53</v>
      </c>
      <c r="G32" s="73" t="s">
        <v>49</v>
      </c>
      <c r="H32" s="72">
        <f t="shared" si="1"/>
        <v>44232</v>
      </c>
    </row>
    <row r="33" spans="1:9" ht="105" customHeight="1">
      <c r="A33" s="26">
        <v>9</v>
      </c>
      <c r="B33" s="38" t="s">
        <v>50</v>
      </c>
      <c r="C33" s="79" t="s">
        <v>51</v>
      </c>
      <c r="D33" s="77">
        <v>5.23</v>
      </c>
      <c r="E33" s="76" t="s">
        <v>22</v>
      </c>
      <c r="F33" s="77">
        <v>895.51</v>
      </c>
      <c r="G33" s="75" t="s">
        <v>52</v>
      </c>
      <c r="H33" s="72">
        <f t="shared" si="1"/>
        <v>4684</v>
      </c>
    </row>
    <row r="34" spans="1:9" ht="76" customHeight="1">
      <c r="A34" s="26">
        <v>10</v>
      </c>
      <c r="B34" s="21" t="s">
        <v>53</v>
      </c>
      <c r="C34" s="80" t="s">
        <v>54</v>
      </c>
      <c r="D34" s="81"/>
      <c r="E34" s="82"/>
      <c r="F34" s="81"/>
      <c r="G34" s="83"/>
      <c r="H34" s="84"/>
    </row>
    <row r="35" spans="1:9" ht="105" customHeight="1">
      <c r="A35" s="26"/>
      <c r="B35" s="33"/>
      <c r="C35" s="39" t="s">
        <v>55</v>
      </c>
      <c r="D35" s="72">
        <v>0.93</v>
      </c>
      <c r="E35" s="74" t="s">
        <v>22</v>
      </c>
      <c r="F35" s="85">
        <v>4985.07</v>
      </c>
      <c r="G35" s="86" t="s">
        <v>56</v>
      </c>
      <c r="H35" s="37">
        <f t="shared" ref="H35:H39" si="2">ROUND(D35*F35,0)</f>
        <v>4636</v>
      </c>
    </row>
    <row r="36" spans="1:9" ht="67" customHeight="1">
      <c r="A36" s="26">
        <v>11</v>
      </c>
      <c r="B36" s="21" t="s">
        <v>57</v>
      </c>
      <c r="C36" s="39" t="s">
        <v>58</v>
      </c>
      <c r="D36" s="63"/>
      <c r="E36" s="64"/>
      <c r="F36" s="65"/>
      <c r="G36" s="66"/>
      <c r="H36" s="37"/>
    </row>
    <row r="37" spans="1:9" ht="105" customHeight="1">
      <c r="A37" s="26"/>
      <c r="B37" s="33"/>
      <c r="C37" s="45" t="s">
        <v>36</v>
      </c>
      <c r="D37" s="87">
        <v>19.8</v>
      </c>
      <c r="E37" s="41" t="s">
        <v>59</v>
      </c>
      <c r="F37" s="47">
        <v>561.1</v>
      </c>
      <c r="G37" s="48" t="s">
        <v>60</v>
      </c>
      <c r="H37" s="37">
        <f t="shared" si="2"/>
        <v>11110</v>
      </c>
    </row>
    <row r="38" spans="1:9" ht="105" customHeight="1">
      <c r="A38" s="26">
        <v>12</v>
      </c>
      <c r="B38" s="88">
        <v>10.7</v>
      </c>
      <c r="C38" s="89" t="s">
        <v>61</v>
      </c>
      <c r="D38" s="42">
        <v>12.05</v>
      </c>
      <c r="E38" s="41" t="s">
        <v>27</v>
      </c>
      <c r="F38" s="90">
        <v>451.05</v>
      </c>
      <c r="G38" s="91" t="s">
        <v>62</v>
      </c>
      <c r="H38" s="37">
        <f t="shared" si="2"/>
        <v>5435</v>
      </c>
    </row>
    <row r="39" spans="1:9" ht="146" customHeight="1">
      <c r="A39" s="26">
        <v>13</v>
      </c>
      <c r="B39" s="56" t="s">
        <v>63</v>
      </c>
      <c r="C39" s="50" t="s">
        <v>64</v>
      </c>
      <c r="D39" s="58">
        <v>41.6</v>
      </c>
      <c r="E39" s="59" t="s">
        <v>27</v>
      </c>
      <c r="F39" s="60">
        <v>550.79</v>
      </c>
      <c r="G39" s="61" t="s">
        <v>65</v>
      </c>
      <c r="H39" s="62">
        <f t="shared" si="2"/>
        <v>22913</v>
      </c>
      <c r="I39" s="118"/>
    </row>
    <row r="40" spans="1:9" ht="105" customHeight="1">
      <c r="A40" s="26">
        <v>14</v>
      </c>
      <c r="B40" s="56" t="s">
        <v>66</v>
      </c>
      <c r="C40" s="92" t="s">
        <v>67</v>
      </c>
      <c r="D40" s="51"/>
      <c r="E40" s="52"/>
      <c r="F40" s="53"/>
      <c r="G40" s="54"/>
      <c r="H40" s="93"/>
      <c r="I40" s="118"/>
    </row>
    <row r="41" spans="1:9" ht="114" customHeight="1">
      <c r="A41" s="26"/>
      <c r="B41" s="56"/>
      <c r="C41" s="92" t="s">
        <v>68</v>
      </c>
      <c r="D41" s="58">
        <v>34.35</v>
      </c>
      <c r="E41" s="59" t="s">
        <v>27</v>
      </c>
      <c r="F41" s="60">
        <v>931.45</v>
      </c>
      <c r="G41" s="61" t="s">
        <v>69</v>
      </c>
      <c r="H41" s="62">
        <f>ROUND(D41*F41,0)</f>
        <v>31995</v>
      </c>
      <c r="I41" s="118"/>
    </row>
    <row r="42" spans="1:9" ht="88" customHeight="1">
      <c r="A42" s="26">
        <v>15</v>
      </c>
      <c r="B42" s="21" t="s">
        <v>70</v>
      </c>
      <c r="C42" s="39" t="s">
        <v>71</v>
      </c>
      <c r="D42" s="63"/>
      <c r="E42" s="64"/>
      <c r="F42" s="65"/>
      <c r="G42" s="66"/>
      <c r="H42" s="26"/>
      <c r="I42" s="118"/>
    </row>
    <row r="43" spans="1:9" ht="105" customHeight="1">
      <c r="A43" s="26"/>
      <c r="B43" s="33"/>
      <c r="C43" s="39" t="s">
        <v>72</v>
      </c>
      <c r="D43" s="42">
        <v>25.62</v>
      </c>
      <c r="E43" s="41" t="s">
        <v>27</v>
      </c>
      <c r="F43" s="42">
        <v>501.56</v>
      </c>
      <c r="G43" s="43" t="s">
        <v>73</v>
      </c>
      <c r="H43" s="37">
        <f>ROUND(D43*F43,0)</f>
        <v>12850</v>
      </c>
      <c r="I43" s="118"/>
    </row>
    <row r="44" spans="1:9" ht="409" customHeight="1">
      <c r="A44" s="26">
        <v>16</v>
      </c>
      <c r="B44" s="68" t="s">
        <v>74</v>
      </c>
      <c r="C44" s="39" t="s">
        <v>75</v>
      </c>
      <c r="D44" s="72">
        <v>473.97</v>
      </c>
      <c r="E44" s="74" t="s">
        <v>27</v>
      </c>
      <c r="F44" s="85">
        <v>377.26</v>
      </c>
      <c r="G44" s="86" t="s">
        <v>76</v>
      </c>
      <c r="H44" s="37">
        <f>ROUND(D44*F44,0)</f>
        <v>178810</v>
      </c>
      <c r="I44" s="118"/>
    </row>
    <row r="45" spans="1:9" ht="103.5">
      <c r="A45" s="26">
        <v>17</v>
      </c>
      <c r="B45" s="21">
        <v>13.74</v>
      </c>
      <c r="C45" s="39" t="s">
        <v>77</v>
      </c>
      <c r="D45" s="72">
        <v>875.82</v>
      </c>
      <c r="E45" s="74" t="s">
        <v>27</v>
      </c>
      <c r="F45" s="85">
        <v>8.19</v>
      </c>
      <c r="G45" s="86" t="s">
        <v>78</v>
      </c>
      <c r="H45" s="37">
        <f>ROUND(D45*F45,0)</f>
        <v>7173</v>
      </c>
    </row>
    <row r="46" spans="1:9" ht="69">
      <c r="A46" s="26">
        <v>18</v>
      </c>
      <c r="B46" s="38" t="s">
        <v>79</v>
      </c>
      <c r="C46" s="94" t="s">
        <v>80</v>
      </c>
    </row>
    <row r="47" spans="1:9" ht="108" customHeight="1">
      <c r="A47" s="26"/>
      <c r="B47" s="88"/>
      <c r="C47" s="22" t="s">
        <v>81</v>
      </c>
      <c r="D47" s="43">
        <v>875.82</v>
      </c>
      <c r="E47" s="95" t="s">
        <v>27</v>
      </c>
      <c r="F47" s="95">
        <v>64.97</v>
      </c>
      <c r="G47" s="96" t="s">
        <v>82</v>
      </c>
      <c r="H47" s="37">
        <f>ROUND(D47*F47,0)</f>
        <v>56902</v>
      </c>
    </row>
    <row r="48" spans="1:9" ht="69">
      <c r="A48" s="26">
        <v>19</v>
      </c>
      <c r="B48" s="21" t="s">
        <v>83</v>
      </c>
      <c r="C48" s="39" t="s">
        <v>84</v>
      </c>
      <c r="D48" s="72"/>
      <c r="E48" s="74"/>
      <c r="F48" s="85"/>
      <c r="G48" s="86"/>
      <c r="H48" s="37"/>
    </row>
    <row r="49" spans="1:8" ht="69">
      <c r="A49" s="26"/>
      <c r="B49" s="21"/>
      <c r="C49" s="39" t="s">
        <v>85</v>
      </c>
      <c r="D49" s="72">
        <v>51.98</v>
      </c>
      <c r="E49" s="74" t="s">
        <v>27</v>
      </c>
      <c r="F49" s="85">
        <v>88.79</v>
      </c>
      <c r="G49" s="86" t="s">
        <v>86</v>
      </c>
      <c r="H49" s="37">
        <f>ROUND(D49*F49,0)</f>
        <v>4615</v>
      </c>
    </row>
    <row r="50" spans="1:8" ht="69">
      <c r="A50" s="26">
        <v>20</v>
      </c>
      <c r="B50" s="97" t="s">
        <v>87</v>
      </c>
      <c r="C50" s="98" t="s">
        <v>88</v>
      </c>
      <c r="D50" s="97"/>
      <c r="E50" s="99"/>
      <c r="F50" s="100"/>
      <c r="G50" s="101"/>
      <c r="H50" s="102"/>
    </row>
    <row r="51" spans="1:8" ht="103.5">
      <c r="A51" s="26"/>
      <c r="B51" s="103"/>
      <c r="C51" s="98" t="s">
        <v>89</v>
      </c>
      <c r="D51" s="104">
        <v>6.15</v>
      </c>
      <c r="E51" s="36" t="s">
        <v>27</v>
      </c>
      <c r="F51" s="37">
        <v>430.32</v>
      </c>
      <c r="G51" s="35" t="s">
        <v>90</v>
      </c>
      <c r="H51" s="37">
        <f t="shared" ref="H51:H57" si="3">ROUND(D51*F51,0)</f>
        <v>2646</v>
      </c>
    </row>
    <row r="52" spans="1:8" ht="69">
      <c r="A52" s="26">
        <v>21</v>
      </c>
      <c r="B52" s="21">
        <v>5.22</v>
      </c>
      <c r="C52" s="39" t="s">
        <v>91</v>
      </c>
      <c r="D52" s="63"/>
      <c r="E52" s="64"/>
      <c r="F52" s="65"/>
      <c r="G52" s="66"/>
      <c r="H52" s="37"/>
    </row>
    <row r="53" spans="1:8" ht="114" customHeight="1">
      <c r="A53" s="26"/>
      <c r="B53" s="21" t="s">
        <v>92</v>
      </c>
      <c r="C53" s="39" t="s">
        <v>93</v>
      </c>
      <c r="D53" s="63">
        <v>31.01</v>
      </c>
      <c r="E53" s="64" t="s">
        <v>94</v>
      </c>
      <c r="F53" s="65">
        <v>100.48</v>
      </c>
      <c r="G53" s="66" t="s">
        <v>95</v>
      </c>
      <c r="H53" s="37">
        <f t="shared" si="3"/>
        <v>3116</v>
      </c>
    </row>
    <row r="54" spans="1:8" ht="78" customHeight="1">
      <c r="A54" s="26"/>
      <c r="B54" s="21" t="s">
        <v>96</v>
      </c>
      <c r="C54" s="39" t="s">
        <v>97</v>
      </c>
      <c r="D54" s="72">
        <v>43.79</v>
      </c>
      <c r="E54" s="74" t="s">
        <v>94</v>
      </c>
      <c r="F54" s="85">
        <v>96.55</v>
      </c>
      <c r="G54" s="86" t="s">
        <v>98</v>
      </c>
      <c r="H54" s="37">
        <f t="shared" si="3"/>
        <v>4228</v>
      </c>
    </row>
    <row r="55" spans="1:8" ht="71" customHeight="1">
      <c r="A55" s="26">
        <v>22</v>
      </c>
      <c r="B55" s="105" t="s">
        <v>99</v>
      </c>
      <c r="C55" s="106" t="s">
        <v>100</v>
      </c>
      <c r="D55" s="58">
        <v>130.5</v>
      </c>
      <c r="E55" s="59" t="s">
        <v>101</v>
      </c>
      <c r="F55" s="60">
        <v>3.72</v>
      </c>
      <c r="G55" s="61" t="s">
        <v>102</v>
      </c>
      <c r="H55" s="62">
        <f t="shared" si="3"/>
        <v>485</v>
      </c>
    </row>
    <row r="56" spans="1:8" ht="91" customHeight="1">
      <c r="A56" s="26">
        <v>23</v>
      </c>
      <c r="B56" s="105">
        <v>13.26</v>
      </c>
      <c r="C56" s="107" t="s">
        <v>103</v>
      </c>
      <c r="D56" s="104">
        <v>29.4</v>
      </c>
      <c r="E56" s="36" t="s">
        <v>27</v>
      </c>
      <c r="F56" s="37">
        <v>43.06</v>
      </c>
      <c r="G56" s="35" t="s">
        <v>104</v>
      </c>
      <c r="H56" s="37">
        <f t="shared" si="3"/>
        <v>1266</v>
      </c>
    </row>
    <row r="57" spans="1:8" ht="114" customHeight="1">
      <c r="A57" s="26">
        <v>24</v>
      </c>
      <c r="B57" s="108" t="s">
        <v>105</v>
      </c>
      <c r="C57" s="109" t="s">
        <v>106</v>
      </c>
      <c r="D57" s="110">
        <v>19</v>
      </c>
      <c r="E57" s="108" t="s">
        <v>59</v>
      </c>
      <c r="F57" s="110">
        <v>273.91000000000003</v>
      </c>
      <c r="G57" s="111" t="s">
        <v>107</v>
      </c>
      <c r="H57" s="110">
        <f t="shared" si="3"/>
        <v>5204</v>
      </c>
    </row>
    <row r="58" spans="1:8" ht="78" customHeight="1">
      <c r="A58" s="26">
        <v>25</v>
      </c>
      <c r="B58" s="88">
        <v>12.79</v>
      </c>
      <c r="C58" s="22" t="s">
        <v>108</v>
      </c>
      <c r="D58" s="95"/>
      <c r="E58" s="95"/>
      <c r="F58" s="95"/>
      <c r="G58" s="96"/>
      <c r="H58" s="42"/>
    </row>
    <row r="59" spans="1:8" ht="120" customHeight="1">
      <c r="A59" s="26"/>
      <c r="B59" s="88" t="s">
        <v>109</v>
      </c>
      <c r="C59" s="94" t="s">
        <v>110</v>
      </c>
      <c r="D59" s="112">
        <v>8</v>
      </c>
      <c r="E59" s="95" t="s">
        <v>111</v>
      </c>
      <c r="F59" s="95">
        <v>127.6</v>
      </c>
      <c r="G59" s="96" t="s">
        <v>112</v>
      </c>
      <c r="H59" s="37">
        <f>ROUND(D59*F59,0)</f>
        <v>1021</v>
      </c>
    </row>
    <row r="60" spans="1:8" ht="99" customHeight="1">
      <c r="A60" s="32"/>
      <c r="B60" s="88" t="s">
        <v>113</v>
      </c>
      <c r="C60" s="94" t="s">
        <v>114</v>
      </c>
      <c r="D60" s="113">
        <v>8</v>
      </c>
      <c r="E60" s="95" t="s">
        <v>111</v>
      </c>
      <c r="F60" s="95">
        <v>140.36000000000001</v>
      </c>
      <c r="G60" s="96" t="s">
        <v>115</v>
      </c>
      <c r="H60" s="37">
        <f t="shared" ref="H60:H66" si="4">ROUND(D60*F60,0)</f>
        <v>1123</v>
      </c>
    </row>
    <row r="61" spans="1:8" ht="103.5">
      <c r="A61" s="26"/>
      <c r="B61" s="88" t="s">
        <v>116</v>
      </c>
      <c r="C61" s="94" t="s">
        <v>117</v>
      </c>
      <c r="D61" s="112">
        <v>8</v>
      </c>
      <c r="E61" s="95" t="s">
        <v>111</v>
      </c>
      <c r="F61" s="95">
        <v>123.29</v>
      </c>
      <c r="G61" s="96" t="s">
        <v>118</v>
      </c>
      <c r="H61" s="37">
        <f t="shared" si="4"/>
        <v>986</v>
      </c>
    </row>
    <row r="62" spans="1:8" ht="103.5">
      <c r="A62" s="32"/>
      <c r="B62" s="114" t="s">
        <v>119</v>
      </c>
      <c r="C62" s="39" t="s">
        <v>120</v>
      </c>
      <c r="D62" s="115">
        <v>24</v>
      </c>
      <c r="E62" s="95" t="s">
        <v>111</v>
      </c>
      <c r="F62" s="65">
        <v>194.29</v>
      </c>
      <c r="G62" s="116" t="s">
        <v>121</v>
      </c>
      <c r="H62" s="37">
        <f t="shared" si="4"/>
        <v>4663</v>
      </c>
    </row>
    <row r="63" spans="1:8" ht="174" customHeight="1">
      <c r="A63" s="32">
        <v>26</v>
      </c>
      <c r="B63" s="117">
        <v>11.76</v>
      </c>
      <c r="C63" s="50" t="s">
        <v>122</v>
      </c>
      <c r="D63" s="58">
        <v>147.88</v>
      </c>
      <c r="E63" s="59" t="s">
        <v>27</v>
      </c>
      <c r="F63" s="60">
        <v>412.88</v>
      </c>
      <c r="G63" s="61" t="s">
        <v>123</v>
      </c>
      <c r="H63" s="62">
        <f t="shared" si="4"/>
        <v>61057</v>
      </c>
    </row>
    <row r="64" spans="1:8" ht="150" customHeight="1">
      <c r="A64" s="32">
        <v>27</v>
      </c>
      <c r="B64" s="119" t="s">
        <v>124</v>
      </c>
      <c r="C64" s="106" t="s">
        <v>125</v>
      </c>
      <c r="D64" s="58">
        <v>307.41000000000003</v>
      </c>
      <c r="E64" s="59" t="s">
        <v>27</v>
      </c>
      <c r="F64" s="60">
        <v>307.39999999999998</v>
      </c>
      <c r="G64" s="61" t="s">
        <v>126</v>
      </c>
      <c r="H64" s="62">
        <f t="shared" si="4"/>
        <v>94498</v>
      </c>
    </row>
    <row r="65" spans="1:8" ht="118" customHeight="1">
      <c r="A65" s="32">
        <v>28</v>
      </c>
      <c r="B65" s="68" t="s">
        <v>127</v>
      </c>
      <c r="C65" s="39" t="s">
        <v>128</v>
      </c>
      <c r="D65" s="72">
        <v>63.9</v>
      </c>
      <c r="E65" s="74" t="s">
        <v>27</v>
      </c>
      <c r="F65" s="85">
        <v>216.49</v>
      </c>
      <c r="G65" s="86" t="s">
        <v>129</v>
      </c>
      <c r="H65" s="37">
        <f t="shared" si="4"/>
        <v>13834</v>
      </c>
    </row>
    <row r="66" spans="1:8" ht="116" customHeight="1">
      <c r="A66" s="32">
        <v>29</v>
      </c>
      <c r="B66" s="119" t="s">
        <v>130</v>
      </c>
      <c r="C66" s="120" t="s">
        <v>131</v>
      </c>
      <c r="D66" s="58">
        <v>7.25</v>
      </c>
      <c r="E66" s="59" t="s">
        <v>22</v>
      </c>
      <c r="F66" s="60">
        <v>3487.41</v>
      </c>
      <c r="G66" s="61" t="s">
        <v>132</v>
      </c>
      <c r="H66" s="62">
        <f t="shared" si="4"/>
        <v>25284</v>
      </c>
    </row>
    <row r="67" spans="1:8" ht="34.5">
      <c r="A67" s="26"/>
      <c r="B67" s="119"/>
      <c r="C67" s="57" t="s">
        <v>21</v>
      </c>
      <c r="D67" s="121"/>
      <c r="E67" s="121"/>
      <c r="F67" s="121"/>
      <c r="G67" s="122"/>
      <c r="H67" s="121"/>
    </row>
    <row r="68" spans="1:8" ht="34.5">
      <c r="A68" s="123" t="s">
        <v>156</v>
      </c>
      <c r="B68" s="166" t="s">
        <v>133</v>
      </c>
      <c r="C68" s="167"/>
      <c r="D68" s="167"/>
      <c r="E68" s="167"/>
      <c r="F68" s="167"/>
      <c r="G68" s="167"/>
      <c r="H68" s="168"/>
    </row>
    <row r="69" spans="1:8" ht="34.5">
      <c r="A69" s="124"/>
      <c r="B69" s="125" t="s">
        <v>134</v>
      </c>
      <c r="C69" s="126" t="s">
        <v>135</v>
      </c>
      <c r="D69" s="38"/>
      <c r="E69" s="38"/>
      <c r="F69" s="38"/>
      <c r="G69" s="38"/>
      <c r="H69" s="38"/>
    </row>
    <row r="70" spans="1:8" ht="138">
      <c r="A70" s="127"/>
      <c r="B70" s="125"/>
      <c r="C70" s="34" t="s">
        <v>21</v>
      </c>
      <c r="D70" s="128">
        <v>50.79</v>
      </c>
      <c r="E70" s="38" t="s">
        <v>22</v>
      </c>
      <c r="F70" s="128">
        <v>3521.87</v>
      </c>
      <c r="G70" s="128" t="s">
        <v>136</v>
      </c>
      <c r="H70" s="129">
        <f>ROUND(D70*F70,0)</f>
        <v>178876</v>
      </c>
    </row>
    <row r="71" spans="1:8" ht="34.5">
      <c r="A71" s="127"/>
      <c r="B71" s="125" t="s">
        <v>137</v>
      </c>
      <c r="C71" s="126" t="s">
        <v>138</v>
      </c>
      <c r="D71" s="38"/>
      <c r="E71" s="38"/>
      <c r="F71" s="38"/>
      <c r="G71" s="38"/>
      <c r="H71" s="38"/>
    </row>
    <row r="72" spans="1:8" ht="103.5">
      <c r="A72" s="127"/>
      <c r="B72" s="125"/>
      <c r="C72" s="34" t="s">
        <v>21</v>
      </c>
      <c r="D72" s="128">
        <v>30.42</v>
      </c>
      <c r="E72" s="38" t="s">
        <v>22</v>
      </c>
      <c r="F72" s="128">
        <v>2305.98</v>
      </c>
      <c r="G72" s="128" t="s">
        <v>139</v>
      </c>
      <c r="H72" s="129">
        <f>ROUND(D72*F72,0)</f>
        <v>70148</v>
      </c>
    </row>
    <row r="73" spans="1:8" ht="34.5">
      <c r="A73" s="127"/>
      <c r="B73" s="125" t="s">
        <v>140</v>
      </c>
      <c r="C73" s="126" t="s">
        <v>141</v>
      </c>
      <c r="D73" s="130" t="s">
        <v>142</v>
      </c>
      <c r="E73" s="130"/>
      <c r="F73" s="130"/>
      <c r="G73" s="130"/>
      <c r="H73" s="130"/>
    </row>
    <row r="74" spans="1:8" ht="103.5">
      <c r="A74" s="127"/>
      <c r="B74" s="88"/>
      <c r="C74" s="34" t="s">
        <v>21</v>
      </c>
      <c r="D74" s="131">
        <v>4095</v>
      </c>
      <c r="E74" s="38" t="s">
        <v>143</v>
      </c>
      <c r="F74" s="128">
        <v>1166.67</v>
      </c>
      <c r="G74" s="38" t="s">
        <v>144</v>
      </c>
      <c r="H74" s="129">
        <f>ROUND(D74*F74/1000,0)</f>
        <v>4778</v>
      </c>
    </row>
    <row r="75" spans="1:8" ht="34.5">
      <c r="A75" s="127"/>
      <c r="B75" s="132" t="s">
        <v>145</v>
      </c>
      <c r="C75" s="133" t="s">
        <v>146</v>
      </c>
      <c r="D75" s="129"/>
      <c r="E75" s="134"/>
      <c r="F75" s="129"/>
      <c r="G75" s="135"/>
      <c r="H75" s="136"/>
    </row>
    <row r="76" spans="1:8" ht="103.5">
      <c r="A76" s="127"/>
      <c r="B76" s="137"/>
      <c r="C76" s="34" t="s">
        <v>21</v>
      </c>
      <c r="D76" s="129">
        <v>24.56</v>
      </c>
      <c r="E76" s="38" t="s">
        <v>147</v>
      </c>
      <c r="F76" s="128">
        <v>518.37</v>
      </c>
      <c r="G76" s="128" t="s">
        <v>148</v>
      </c>
      <c r="H76" s="129">
        <f>ROUND(D76*F76,0)</f>
        <v>12731</v>
      </c>
    </row>
    <row r="77" spans="1:8" ht="34.5">
      <c r="A77" s="138" t="s">
        <v>149</v>
      </c>
      <c r="B77" s="169" t="s">
        <v>150</v>
      </c>
      <c r="C77" s="170"/>
      <c r="D77" s="170"/>
      <c r="E77" s="170"/>
      <c r="F77" s="170"/>
      <c r="G77" s="170"/>
      <c r="H77" s="171"/>
    </row>
    <row r="78" spans="1:8" ht="35">
      <c r="A78" s="127"/>
      <c r="B78" s="137"/>
      <c r="C78" s="139"/>
      <c r="D78" s="140"/>
      <c r="E78" s="140"/>
      <c r="F78" s="140"/>
      <c r="G78" s="140"/>
      <c r="H78" s="141"/>
    </row>
    <row r="79" spans="1:8" ht="103.5">
      <c r="A79" s="127"/>
      <c r="B79" s="74" t="s">
        <v>134</v>
      </c>
      <c r="C79" s="126" t="s">
        <v>151</v>
      </c>
      <c r="D79" s="129">
        <f>D76</f>
        <v>24.56</v>
      </c>
      <c r="E79" s="38" t="s">
        <v>147</v>
      </c>
      <c r="F79" s="128">
        <v>175.43</v>
      </c>
      <c r="G79" s="128" t="s">
        <v>152</v>
      </c>
      <c r="H79" s="129">
        <f>ROUND(D79*F79,0)</f>
        <v>4309</v>
      </c>
    </row>
    <row r="80" spans="1:8" ht="34.5">
      <c r="A80" s="127"/>
      <c r="B80" s="142"/>
      <c r="C80" s="143" t="s">
        <v>153</v>
      </c>
      <c r="D80" s="144"/>
      <c r="E80" s="38"/>
      <c r="F80" s="128"/>
      <c r="G80" s="128"/>
      <c r="H80" s="129"/>
    </row>
    <row r="81" spans="1:8" ht="311">
      <c r="A81" s="145"/>
      <c r="B81" s="137"/>
      <c r="C81" s="146" t="s">
        <v>154</v>
      </c>
      <c r="D81" s="147"/>
      <c r="E81" s="148"/>
      <c r="F81" s="149"/>
      <c r="G81" s="150"/>
      <c r="H81" s="151">
        <v>5545</v>
      </c>
    </row>
    <row r="82" spans="1:8" ht="36">
      <c r="A82" s="145"/>
      <c r="B82" s="137"/>
      <c r="C82" s="152"/>
      <c r="D82" s="153"/>
      <c r="E82" s="154"/>
      <c r="F82" s="154"/>
      <c r="G82" s="155"/>
      <c r="H82" s="156">
        <f>SUM(H14:H81)</f>
        <v>1147786</v>
      </c>
    </row>
    <row r="83" spans="1:8" ht="36">
      <c r="B83" s="157"/>
      <c r="C83" s="158"/>
      <c r="D83" s="159"/>
      <c r="E83" s="160"/>
      <c r="F83" s="160"/>
      <c r="G83" s="161"/>
      <c r="H83" s="162" t="s">
        <v>142</v>
      </c>
    </row>
    <row r="84" spans="1:8" ht="36">
      <c r="B84" s="157"/>
      <c r="C84" s="158"/>
      <c r="D84" s="159"/>
      <c r="E84" s="160"/>
      <c r="F84" s="160"/>
      <c r="G84" s="161"/>
      <c r="H84" s="162"/>
    </row>
    <row r="85" spans="1:8" ht="36">
      <c r="B85" s="157"/>
      <c r="C85" s="158"/>
      <c r="D85" s="159"/>
      <c r="E85" s="160"/>
      <c r="F85" s="160"/>
      <c r="G85" s="161"/>
      <c r="H85" s="162"/>
    </row>
    <row r="86" spans="1:8" ht="36">
      <c r="B86" s="157"/>
      <c r="C86" s="158"/>
      <c r="D86" s="159"/>
      <c r="E86" s="160"/>
      <c r="F86" s="160"/>
      <c r="G86" s="161"/>
      <c r="H86" s="162"/>
    </row>
    <row r="87" spans="1:8" ht="36">
      <c r="B87" s="157"/>
      <c r="C87" s="158"/>
      <c r="D87" s="159"/>
      <c r="E87" s="160"/>
      <c r="F87" s="160"/>
      <c r="G87" s="161"/>
      <c r="H87" s="162"/>
    </row>
    <row r="88" spans="1:8" ht="36">
      <c r="B88" s="157"/>
      <c r="C88" s="158"/>
      <c r="D88" s="159"/>
      <c r="E88" s="160"/>
      <c r="F88" s="160"/>
      <c r="G88" s="161"/>
      <c r="H88" s="162"/>
    </row>
    <row r="89" spans="1:8" ht="36">
      <c r="B89" s="157"/>
      <c r="C89" s="158"/>
      <c r="D89" s="159"/>
      <c r="E89" s="160"/>
      <c r="F89" s="160"/>
      <c r="G89" s="161"/>
      <c r="H89" s="162"/>
    </row>
    <row r="90" spans="1:8" ht="36">
      <c r="B90" s="157"/>
      <c r="C90" s="158"/>
      <c r="D90" s="159"/>
      <c r="E90" s="160"/>
      <c r="F90" s="160"/>
      <c r="G90" s="161"/>
      <c r="H90" s="162"/>
    </row>
    <row r="91" spans="1:8" ht="77.5" customHeight="1">
      <c r="B91" s="157"/>
      <c r="C91" s="158"/>
      <c r="D91" s="159"/>
      <c r="E91" s="160"/>
      <c r="F91" s="172" t="s">
        <v>155</v>
      </c>
      <c r="G91" s="172"/>
      <c r="H91" s="172"/>
    </row>
    <row r="92" spans="1:8" ht="36">
      <c r="B92" s="157"/>
      <c r="C92" s="158"/>
      <c r="D92" s="159"/>
      <c r="E92" s="160"/>
      <c r="F92" s="160"/>
      <c r="G92" s="161"/>
      <c r="H92" s="162"/>
    </row>
    <row r="93" spans="1:8">
      <c r="D93" s="2"/>
      <c r="H93" s="163"/>
    </row>
    <row r="94" spans="1:8">
      <c r="F94" s="164"/>
      <c r="G94" s="165"/>
      <c r="H94" s="164"/>
    </row>
    <row r="95" spans="1:8">
      <c r="F95" s="164"/>
      <c r="G95" s="165"/>
      <c r="H95" s="164"/>
    </row>
    <row r="96" spans="1:8">
      <c r="F96" s="164"/>
      <c r="G96" s="165"/>
      <c r="H96" s="164"/>
    </row>
    <row r="97" spans="6:8">
      <c r="F97" s="164"/>
      <c r="G97" s="165"/>
      <c r="H97" s="164"/>
    </row>
    <row r="98" spans="6:8">
      <c r="F98" s="164"/>
      <c r="G98" s="165"/>
      <c r="H98" s="164"/>
    </row>
    <row r="99" spans="6:8">
      <c r="F99" s="164"/>
      <c r="G99" s="165"/>
      <c r="H99" s="164"/>
    </row>
    <row r="100" spans="6:8">
      <c r="F100" s="164"/>
      <c r="G100" s="165"/>
      <c r="H100" s="164"/>
    </row>
    <row r="101" spans="6:8">
      <c r="F101" s="164"/>
      <c r="G101" s="165"/>
      <c r="H101" s="164"/>
    </row>
    <row r="102" spans="6:8">
      <c r="F102" s="164"/>
      <c r="G102" s="165"/>
      <c r="H102" s="164"/>
    </row>
  </sheetData>
  <mergeCells count="12">
    <mergeCell ref="A1:H1"/>
    <mergeCell ref="A2:H2"/>
    <mergeCell ref="A3:H3"/>
    <mergeCell ref="A5:G5"/>
    <mergeCell ref="B68:H68"/>
    <mergeCell ref="B77:H77"/>
    <mergeCell ref="F91:H91"/>
    <mergeCell ref="A6:G6"/>
    <mergeCell ref="A7:G7"/>
    <mergeCell ref="A8:G8"/>
    <mergeCell ref="A9:G9"/>
    <mergeCell ref="A10:G10"/>
  </mergeCells>
  <pageMargins left="0.38" right="0.4" top="0.48" bottom="0.6" header="0.3" footer="0.3"/>
  <pageSetup scale="2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Daraundha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hp25</dc:creator>
  <cp:lastModifiedBy>DELL</cp:lastModifiedBy>
  <cp:lastPrinted>2025-07-10T10:48:00Z</cp:lastPrinted>
  <dcterms:created xsi:type="dcterms:W3CDTF">2020-06-13T07:00:00Z</dcterms:created>
  <dcterms:modified xsi:type="dcterms:W3CDTF">2026-06-30T07:12:44Z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60B11021E4D04A0CA035C8F8FBCA6A5D_13</vt:lpwstr>
  </property>
  <property fmtid="{D5CDD505-2E9C-101B-9397-08002B2CF9AE}" pid="3" name="KSOProductBuildVer">
    <vt:lpwstr>1033-12.2.0.21931</vt:lpwstr>
  </property>
</Properties>
</file>